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35" r:id="rId1"/>
    <sheet name="დ=80 მმ ფოლადი" sheetId="36" r:id="rId2"/>
    <sheet name="150-d=150 მმ თუჯი" sheetId="45" r:id="rId3"/>
  </sheets>
  <definedNames>
    <definedName name="_xlnm._FilterDatabase" localSheetId="2" hidden="1">'150-d=150 მმ თუჯი'!$B$6:$B$207</definedName>
    <definedName name="_xlnm._FilterDatabase" localSheetId="1" hidden="1">'დ=80 მმ ფოლადი'!$B$6:$B$180</definedName>
    <definedName name="_xlnm.Print_Area" localSheetId="2">'150-d=150 მმ თუჯი'!$A$1:$E$210</definedName>
    <definedName name="_xlnm.Print_Area" localSheetId="1">'დ=80 მმ ფოლადი'!$A$1:$E$171</definedName>
    <definedName name="_xlnm.Print_Titles" localSheetId="2">'150-d=150 მმ თუჯი'!$8:$8</definedName>
    <definedName name="_xlnm.Print_Titles" localSheetId="1">'დ=80 მმ ფოლადი'!$7:$7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5" l="1"/>
  <c r="I7" i="35"/>
  <c r="K8" i="35" l="1"/>
  <c r="D9" i="35"/>
  <c r="K9" i="35" l="1"/>
  <c r="I9" i="35" l="1"/>
</calcChain>
</file>

<file path=xl/sharedStrings.xml><?xml version="1.0" encoding="utf-8"?>
<sst xmlns="http://schemas.openxmlformats.org/spreadsheetml/2006/main" count="1943" uniqueCount="237">
  <si>
    <t>N</t>
  </si>
  <si>
    <t xml:space="preserve">სამუშაოს დასახელება </t>
  </si>
  <si>
    <t>განზ. ერთ.</t>
  </si>
  <si>
    <t>რაოდე-ნობა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</si>
  <si>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</si>
  <si>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</si>
  <si>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</si>
  <si>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</si>
  <si>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</si>
  <si>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</si>
  <si>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</si>
  <si>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</si>
  <si>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</si>
  <si>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</si>
  <si>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</si>
  <si>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</si>
  <si>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</si>
  <si>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</si>
  <si>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</si>
  <si>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</si>
  <si>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</si>
  <si>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ტ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</si>
  <si>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</si>
  <si>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</si>
  <si>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</si>
  <si>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</si>
  <si>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t>შრომის დანახარჯი</t>
  </si>
  <si>
    <t>კაც.სთ</t>
  </si>
  <si>
    <t>მ3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</si>
  <si>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</si>
  <si>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</si>
  <si>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</si>
  <si>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</si>
  <si>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</si>
  <si>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</si>
  <si>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</si>
  <si>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</si>
  <si>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</si>
  <si>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</si>
  <si>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</si>
  <si>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</si>
  <si>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</si>
  <si>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</si>
  <si>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</si>
  <si>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</si>
  <si>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</si>
  <si>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</si>
  <si>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10</t>
  </si>
  <si>
    <t>16</t>
  </si>
  <si>
    <t>14-1</t>
  </si>
  <si>
    <t xml:space="preserve">ხის კოჭი </t>
  </si>
  <si>
    <t>ჩამოუგანავი ფიცარი 40-60 მმ III ხ.</t>
  </si>
  <si>
    <t>13-1</t>
  </si>
  <si>
    <t>15-1</t>
  </si>
  <si>
    <t>17-1</t>
  </si>
  <si>
    <t>16-1</t>
  </si>
  <si>
    <t>17</t>
  </si>
  <si>
    <t>4-1</t>
  </si>
  <si>
    <t>20-1</t>
  </si>
  <si>
    <t>ანტიკოროზიული ლაქი</t>
  </si>
  <si>
    <t>ცალი</t>
  </si>
  <si>
    <t>წყალი</t>
  </si>
  <si>
    <t>მ³</t>
  </si>
  <si>
    <t>თვითმავალი საგზაო სატკეპნი 5ტ გლუვი</t>
  </si>
  <si>
    <t>თხევადი ბიტუმი</t>
  </si>
  <si>
    <t>31-1</t>
  </si>
  <si>
    <t>15</t>
  </si>
  <si>
    <t>14</t>
  </si>
  <si>
    <t>31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</si>
  <si>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</si>
  <si>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</si>
  <si>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</si>
  <si>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</si>
  <si>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</si>
  <si>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</si>
  <si>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N1-2</t>
  </si>
  <si>
    <t>ავტოთვითმცლელით გატანა 25 კმ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</si>
  <si>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</si>
  <si>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</si>
  <si>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კომპრესორი</t>
  </si>
  <si>
    <t>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</si>
  <si>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</si>
  <si>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</si>
  <si>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</si>
  <si>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</si>
  <si>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</si>
  <si>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ასფალტობეტონი წვრილმარცვლოვანი 4 სმ</t>
  </si>
  <si>
    <t>4-3</t>
  </si>
  <si>
    <t>5-1</t>
  </si>
  <si>
    <t>ღორღი 0-40 ფრაქცია</t>
  </si>
  <si>
    <t xml:space="preserve">IV კატ. გრუნტის დამუშავება ხელით, გვერდზე დაყრით </t>
  </si>
  <si>
    <t>7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</si>
  <si>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</si>
  <si>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</si>
  <si>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</si>
  <si>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</si>
  <si>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</si>
  <si>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</si>
  <si>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</si>
  <si>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</si>
  <si>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</si>
  <si>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</si>
  <si>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</si>
  <si>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</si>
  <si>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</si>
  <si>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</si>
  <si>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</si>
  <si>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</si>
  <si>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</si>
  <si>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</si>
  <si>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</si>
  <si>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</si>
  <si>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</si>
  <si>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</si>
  <si>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</si>
  <si>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</si>
  <si>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</si>
  <si>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</si>
  <si>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</si>
  <si>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16-7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</si>
  <si>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</si>
  <si>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17-2</t>
  </si>
  <si>
    <t xml:space="preserve"> ჰიდროსაიზოლაციო მასალა  "პენებარი" </t>
  </si>
  <si>
    <t>18-1</t>
  </si>
  <si>
    <t>19-1</t>
  </si>
  <si>
    <t>21-1</t>
  </si>
  <si>
    <t>22-1</t>
  </si>
  <si>
    <t>23-1</t>
  </si>
  <si>
    <t>24</t>
  </si>
  <si>
    <t>ჭაში მეტალის ელემენტების შეღებვა ანტიკოროზიული ლაქით</t>
  </si>
  <si>
    <t>24-1</t>
  </si>
  <si>
    <t>25</t>
  </si>
  <si>
    <t>25-1</t>
  </si>
  <si>
    <t>26-1</t>
  </si>
  <si>
    <t>27-1</t>
  </si>
  <si>
    <t>28-1</t>
  </si>
  <si>
    <t>29</t>
  </si>
  <si>
    <t>30</t>
  </si>
  <si>
    <t>ბეტონის საყრდენი ბალიშის  მოწყობა, ბეტონის მარკა B-25 (0.1*0.1*0.3) მ   (1 ცალი)</t>
  </si>
  <si>
    <t>30-1</t>
  </si>
  <si>
    <t>ბეტონი B-25</t>
  </si>
  <si>
    <t>ფიცარი ჩამოგანული 25-32მმ III ხ</t>
  </si>
  <si>
    <t>22-23-1</t>
  </si>
  <si>
    <t>პოლიეთილენის ქუროუნაგირის შეძენა, მოწყობა დ=110X25 მმ</t>
  </si>
  <si>
    <t>32</t>
  </si>
  <si>
    <t>32-1</t>
  </si>
  <si>
    <t>33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</si>
  <si>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</si>
  <si>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>33-1</t>
  </si>
  <si>
    <t>სასიგნალო ლენტი</t>
  </si>
  <si>
    <t>ადგ.</t>
  </si>
  <si>
    <t xml:space="preserve">დ.ღ.გ.  </t>
  </si>
  <si>
    <t xml:space="preserve">წყალსადენის პოლიეთილენის მილის შეძენა, მონტაჟი- PE 100 SDR 11 PN 16 დ=90 მმ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</si>
  <si>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</si>
  <si>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</si>
  <si>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</si>
  <si>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ერთსწორშოვიანი ფოლადის მილის დ=89/4.5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</si>
  <si>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დ-80 მმ  PN16</t>
  </si>
  <si>
    <t>ურდული დ=80მმ PN16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</si>
  <si>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</si>
  <si>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</si>
  <si>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</si>
  <si>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ფოლადის მილტუჩის შეძენა და მოწყობა დ-80 მმ</t>
  </si>
  <si>
    <t>ფოლადის მილტუჩი დ=80 მმ</t>
  </si>
  <si>
    <t>ჩობალის შეძენა და მოწყობა დ=140 მმ (2 ცალი)</t>
  </si>
  <si>
    <t>ჩობალი დ=140</t>
  </si>
  <si>
    <t>გაზინთული (გაპოხილი) თოკი ჩობალებისათვის   (3.5 მ)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</si>
  <si>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</si>
  <si>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</si>
  <si>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r>
      <t>პოლიეთილენის ელ. მუხლის შეძენა, მოწყობა  d=90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</si>
  <si>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d=90 მმ </t>
  </si>
  <si>
    <t>საპროექტო ფოლადის დ=80 მმ მილის შეჭრა არსებულ ფოლადის დ=80 მმ მილზე</t>
  </si>
  <si>
    <t>23</t>
  </si>
  <si>
    <t>28</t>
  </si>
  <si>
    <t>29-1</t>
  </si>
  <si>
    <t>29-2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</si>
  <si>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</si>
  <si>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</si>
  <si>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</si>
  <si>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</si>
  <si>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</si>
  <si>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სწორნაკერიანი ფოლადის მილის დ=89/4.5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</si>
  <si>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დ=89/4.5 მმ</t>
  </si>
  <si>
    <t>გაზინთული (გაპოხილი) თოკი ჩობალებისათვის   (6.0 მ)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</si>
  <si>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</si>
  <si>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</si>
  <si>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>გამრეცხი ჭის მონტაჟი ფოლადის დ=80 მმ მილზე</t>
  </si>
  <si>
    <t>27</t>
  </si>
  <si>
    <t>არსებულ ქსელზე შეჭრის კვანძის მოწყობა</t>
  </si>
  <si>
    <t xml:space="preserve">ჟანგბადი </t>
  </si>
  <si>
    <t>კარბიდი</t>
  </si>
  <si>
    <t xml:space="preserve">ფოლადის ქარხნული იზოლაციით    მილის  d=159/5მმ  შეძენა და მონტაჟი                                               </t>
  </si>
  <si>
    <t>ფოლადის ქარხნული იზოლაციით                                          მილი   d=159/5მმ</t>
  </si>
  <si>
    <t>37-1</t>
  </si>
  <si>
    <t xml:space="preserve">ფოლადის მილის გარეცხვა ქლორიანი წყლით                                                                   d=159/5მმ </t>
  </si>
  <si>
    <t>39-1</t>
  </si>
  <si>
    <t xml:space="preserve">გამრეცხი ჭის მონტაჟი თუჯის d=150 მმ  მილზე  (d=150 მმ ურდული) </t>
  </si>
  <si>
    <t xml:space="preserve">წყალსადენის პოლიეთილენის მილის შეძენა, მონტაჟი- PE 100 SDR 11 PN 16 d=160 მმ </t>
  </si>
  <si>
    <t>პოლიეთილენის მილი d=160 მმ 16 ატმ</t>
  </si>
  <si>
    <t xml:space="preserve">წყალსადენის პოლიეთილენის მილის PE 100 SDR 11 PN16 d=160 მმ ჰიდრავლიკური გამოცდა </t>
  </si>
  <si>
    <t xml:space="preserve">წყალსადენის პოლიეთილენის მილის  PE 100 SDR 11 PN16 d=160 მმ გარეცხვა ქლორიანი წყლით       </t>
  </si>
  <si>
    <t xml:space="preserve">ფოლადის d=159/5მმ  ქარხნული იზოლაციით  მილის  ჰიდრავლიკური გამოცდა           </t>
  </si>
  <si>
    <t xml:space="preserve">თუჯის  d=150 PN16 ურდულის  შეძენა და მოწყობა  </t>
  </si>
  <si>
    <t>თუჯის d=150  PN16 ურდული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</si>
  <si>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</si>
  <si>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</si>
  <si>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 xml:space="preserve">ადაპტორი d=160 მმ  მილტუჩით                                 შეძენა და მოწყობა </t>
  </si>
  <si>
    <t>პოლიეთილენის ადაპტორი                                            d=160 მმ</t>
  </si>
  <si>
    <t>27-2</t>
  </si>
  <si>
    <t>ადაპტორის  მილტუჩი d=160 მმ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</si>
  <si>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</si>
  <si>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</si>
  <si>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ჩობალის შეძენა და მოწყობა d=273 მმ (2 ცალი)</t>
  </si>
  <si>
    <t>ჩობალი d=273 მმ</t>
  </si>
  <si>
    <t>31-2</t>
  </si>
  <si>
    <t xml:space="preserve">პოლიეთილენის შემაერთებელი  ელ. ქუროს შეძენა, მოწყობა  d=160მმ </t>
  </si>
  <si>
    <r>
      <t>პოლიეთილენის ელ. მუხლი                                         d=160 მმ  90</t>
    </r>
    <r>
      <rPr>
        <vertAlign val="superscript"/>
        <sz val="12"/>
        <rFont val="Sylfaen"/>
        <family val="1"/>
      </rPr>
      <t>0</t>
    </r>
  </si>
  <si>
    <t>34</t>
  </si>
  <si>
    <t>34-1</t>
  </si>
  <si>
    <t>არსებული თუჯის  d=150 მმ-იანი მილის ჩაჭრა</t>
  </si>
  <si>
    <t xml:space="preserve">არსებული თუჯის მილის დემონტაჟი d=150 მმ </t>
  </si>
  <si>
    <t xml:space="preserve">ფოლადის d=219/5მმ ქარხნული იზოლაციით  მილის  ჰიდრავლიკური გამოცდა           </t>
  </si>
  <si>
    <t>კომპანია X</t>
  </si>
  <si>
    <t>ხარჯების გადანაწილება</t>
  </si>
  <si>
    <t>ერთ.ფასი (ლარი)</t>
  </si>
  <si>
    <t>ჯამი სულ (ლარი)</t>
  </si>
  <si>
    <t>ჯამური ღირებულება</t>
  </si>
  <si>
    <t>რაოდენობა წლიური</t>
  </si>
  <si>
    <t>ერთი სამუშაოს ღირებულება</t>
  </si>
  <si>
    <t>GWP</t>
  </si>
  <si>
    <t>კონტრაქტორის მომსახურეობა</t>
  </si>
  <si>
    <t>თუჯის d=150 მმ უნივერსალური გადამყვანის შეძენა და მოწყობა</t>
  </si>
  <si>
    <t>თუჯის დ=150 მმ უნივერსალური გადამყვანი</t>
  </si>
  <si>
    <t>ფოლადის სამკაპი დ=150 მმ</t>
  </si>
  <si>
    <t>მ2</t>
  </si>
  <si>
    <t>ხარჯთაღრიცხვა N1-6</t>
  </si>
  <si>
    <t xml:space="preserve">გამრეცხი ჭის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</si>
</sst>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69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0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49" fontId="8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vertical="center" wrapText="1"/>
    </xf>
    <xf numFmtId="168" fontId="4" fillId="0" borderId="14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2" fontId="5" fillId="2" borderId="30" xfId="1" applyNumberFormat="1" applyFont="1" applyFill="1" applyBorder="1" applyAlignment="1" applyProtection="1">
      <alignment horizontal="center" vertical="center"/>
    </xf>
    <xf numFmtId="0" fontId="5" fillId="6" borderId="3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vertical="center" wrapText="1"/>
    </xf>
    <xf numFmtId="49" fontId="12" fillId="2" borderId="14" xfId="1" applyNumberFormat="1" applyFont="1" applyFill="1" applyBorder="1" applyAlignment="1" applyProtection="1">
      <alignment horizontal="center" vertical="center"/>
      <protection locked="0"/>
    </xf>
    <xf numFmtId="0" fontId="12" fillId="3" borderId="14" xfId="1" applyFont="1" applyFill="1" applyBorder="1" applyAlignment="1" applyProtection="1">
      <alignment vertical="center"/>
      <protection locked="0"/>
    </xf>
    <xf numFmtId="0" fontId="12" fillId="2" borderId="14" xfId="1" applyFont="1" applyFill="1" applyBorder="1" applyAlignment="1" applyProtection="1">
      <alignment horizontal="center" vertical="center"/>
      <protection locked="0"/>
    </xf>
    <xf numFmtId="165" fontId="12" fillId="3" borderId="14" xfId="1" applyNumberFormat="1" applyFont="1" applyFill="1" applyBorder="1" applyAlignment="1" applyProtection="1">
      <alignment horizontal="center" vertical="center"/>
      <protection locked="0"/>
    </xf>
    <xf numFmtId="0" fontId="12" fillId="2" borderId="33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3" xfId="1" applyNumberFormat="1" applyFont="1" applyFill="1" applyBorder="1" applyAlignment="1" applyProtection="1">
      <alignment horizontal="center" vertical="center"/>
      <protection locked="0"/>
    </xf>
    <xf numFmtId="0" fontId="12" fillId="2" borderId="14" xfId="1" applyFont="1" applyFill="1" applyBorder="1" applyAlignment="1" applyProtection="1">
      <alignment vertical="center"/>
      <protection locked="0"/>
    </xf>
    <xf numFmtId="2" fontId="12" fillId="2" borderId="14" xfId="1" applyNumberFormat="1" applyFont="1" applyFill="1" applyBorder="1" applyAlignment="1" applyProtection="1">
      <alignment horizontal="center" vertical="center"/>
    </xf>
    <xf numFmtId="0" fontId="12" fillId="2" borderId="13" xfId="1" applyFont="1" applyFill="1" applyBorder="1" applyAlignment="1" applyProtection="1">
      <alignment vertical="center"/>
      <protection locked="0"/>
    </xf>
    <xf numFmtId="0" fontId="12" fillId="2" borderId="15" xfId="1" applyFont="1" applyFill="1" applyBorder="1" applyAlignment="1" applyProtection="1">
      <alignment vertical="center"/>
      <protection locked="0"/>
    </xf>
    <xf numFmtId="49" fontId="12" fillId="2" borderId="13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2" fillId="2" borderId="14" xfId="0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 applyProtection="1">
      <alignment horizontal="center" vertical="center"/>
    </xf>
    <xf numFmtId="165" fontId="12" fillId="2" borderId="14" xfId="0" applyNumberFormat="1" applyFont="1" applyFill="1" applyBorder="1" applyAlignment="1" applyProtection="1">
      <alignment horizontal="center" vertical="center"/>
    </xf>
    <xf numFmtId="0" fontId="12" fillId="2" borderId="13" xfId="0" applyFont="1" applyFill="1" applyBorder="1" applyAlignment="1">
      <alignment vertical="center"/>
    </xf>
    <xf numFmtId="0" fontId="12" fillId="2" borderId="15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14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3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165" fontId="12" fillId="3" borderId="17" xfId="0" applyNumberFormat="1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vertical="center"/>
      <protection locked="0"/>
    </xf>
    <xf numFmtId="0" fontId="12" fillId="2" borderId="15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2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49" fontId="12" fillId="0" borderId="13" xfId="2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165" fontId="12" fillId="3" borderId="14" xfId="0" applyNumberFormat="1" applyFont="1" applyFill="1" applyBorder="1" applyAlignment="1" applyProtection="1">
      <alignment horizontal="center" vertical="center"/>
    </xf>
    <xf numFmtId="0" fontId="12" fillId="2" borderId="14" xfId="1" applyFont="1" applyFill="1" applyBorder="1" applyAlignment="1">
      <alignment vertical="center"/>
    </xf>
    <xf numFmtId="49" fontId="12" fillId="2" borderId="13" xfId="1" applyNumberFormat="1" applyFont="1" applyFill="1" applyBorder="1" applyAlignment="1">
      <alignment horizontal="center" vertical="center"/>
    </xf>
    <xf numFmtId="0" fontId="12" fillId="3" borderId="14" xfId="1" applyFont="1" applyFill="1" applyBorder="1" applyAlignment="1">
      <alignment vertical="center"/>
    </xf>
    <xf numFmtId="0" fontId="12" fillId="2" borderId="14" xfId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horizontal="center" vertical="center"/>
    </xf>
    <xf numFmtId="166" fontId="12" fillId="2" borderId="14" xfId="1" applyNumberFormat="1" applyFont="1" applyFill="1" applyBorder="1" applyAlignment="1">
      <alignment horizontal="center" vertical="center"/>
    </xf>
    <xf numFmtId="2" fontId="12" fillId="2" borderId="14" xfId="1" applyNumberFormat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vertical="center"/>
    </xf>
    <xf numFmtId="0" fontId="12" fillId="2" borderId="15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165" fontId="12" fillId="2" borderId="14" xfId="1" applyNumberFormat="1" applyFont="1" applyFill="1" applyBorder="1" applyAlignment="1">
      <alignment horizontal="center" vertical="center"/>
    </xf>
    <xf numFmtId="0" fontId="12" fillId="2" borderId="13" xfId="1" applyFont="1" applyFill="1" applyBorder="1" applyAlignment="1"/>
    <xf numFmtId="0" fontId="12" fillId="2" borderId="15" xfId="1" applyFont="1" applyFill="1" applyBorder="1" applyAlignment="1"/>
    <xf numFmtId="0" fontId="12" fillId="2" borderId="0" xfId="1" applyFont="1" applyFill="1" applyAlignment="1"/>
    <xf numFmtId="2" fontId="12" fillId="3" borderId="14" xfId="1" applyNumberFormat="1" applyFont="1" applyFill="1" applyBorder="1" applyAlignment="1" applyProtection="1">
      <alignment horizontal="center" vertical="center"/>
      <protection locked="0"/>
    </xf>
    <xf numFmtId="164" fontId="12" fillId="2" borderId="14" xfId="1" applyNumberFormat="1" applyFont="1" applyFill="1" applyBorder="1" applyAlignment="1">
      <alignment horizontal="center" vertical="center"/>
    </xf>
    <xf numFmtId="2" fontId="12" fillId="3" borderId="14" xfId="1" applyNumberFormat="1" applyFont="1" applyFill="1" applyBorder="1" applyAlignment="1" applyProtection="1">
      <alignment horizontal="center" vertical="center"/>
    </xf>
    <xf numFmtId="49" fontId="12" fillId="2" borderId="13" xfId="2" applyNumberFormat="1" applyFont="1" applyFill="1" applyBorder="1" applyAlignment="1" applyProtection="1">
      <alignment horizontal="center" vertical="center"/>
      <protection locked="0"/>
    </xf>
    <xf numFmtId="2" fontId="12" fillId="3" borderId="14" xfId="0" applyNumberFormat="1" applyFont="1" applyFill="1" applyBorder="1" applyAlignment="1" applyProtection="1">
      <alignment horizontal="center" vertical="center"/>
    </xf>
    <xf numFmtId="49" fontId="12" fillId="2" borderId="13" xfId="2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center"/>
    </xf>
    <xf numFmtId="0" fontId="12" fillId="3" borderId="14" xfId="1" applyFont="1" applyFill="1" applyBorder="1" applyAlignment="1">
      <alignment horizontal="left" vertical="center"/>
    </xf>
    <xf numFmtId="0" fontId="12" fillId="2" borderId="0" xfId="1" applyFont="1" applyFill="1" applyBorder="1" applyAlignment="1"/>
    <xf numFmtId="0" fontId="12" fillId="3" borderId="14" xfId="1" applyFont="1" applyFill="1" applyBorder="1" applyAlignment="1" applyProtection="1">
      <alignment horizontal="left" vertical="center"/>
      <protection locked="0"/>
    </xf>
    <xf numFmtId="165" fontId="12" fillId="3" borderId="14" xfId="1" applyNumberFormat="1" applyFont="1" applyFill="1" applyBorder="1" applyAlignment="1" applyProtection="1">
      <alignment horizontal="center" vertical="center"/>
    </xf>
    <xf numFmtId="165" fontId="12" fillId="2" borderId="14" xfId="1" applyNumberFormat="1" applyFont="1" applyFill="1" applyBorder="1" applyAlignment="1" applyProtection="1">
      <alignment horizontal="center" vertical="center"/>
    </xf>
    <xf numFmtId="0" fontId="12" fillId="4" borderId="14" xfId="1" applyNumberFormat="1" applyFont="1" applyFill="1" applyBorder="1" applyAlignment="1" applyProtection="1">
      <alignment horizontal="left" vertical="center"/>
      <protection locked="0"/>
    </xf>
    <xf numFmtId="49" fontId="12" fillId="2" borderId="18" xfId="1" applyNumberFormat="1" applyFont="1" applyFill="1" applyBorder="1" applyAlignment="1">
      <alignment horizontal="center" vertical="center"/>
    </xf>
    <xf numFmtId="2" fontId="12" fillId="3" borderId="14" xfId="1" applyNumberFormat="1" applyFont="1" applyFill="1" applyBorder="1" applyAlignment="1">
      <alignment horizontal="center" vertical="center"/>
    </xf>
    <xf numFmtId="0" fontId="14" fillId="4" borderId="14" xfId="1" applyNumberFormat="1" applyFont="1" applyFill="1" applyBorder="1" applyAlignment="1" applyProtection="1">
      <alignment horizontal="left" vertical="center"/>
      <protection locked="0"/>
    </xf>
    <xf numFmtId="2" fontId="12" fillId="3" borderId="14" xfId="3" applyNumberFormat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/>
    </xf>
    <xf numFmtId="0" fontId="12" fillId="5" borderId="14" xfId="2" applyFont="1" applyFill="1" applyBorder="1" applyAlignment="1">
      <alignment horizontal="left" vertical="center"/>
    </xf>
    <xf numFmtId="0" fontId="12" fillId="5" borderId="14" xfId="2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165" fontId="12" fillId="3" borderId="14" xfId="0" applyNumberFormat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vertical="center"/>
    </xf>
    <xf numFmtId="165" fontId="12" fillId="3" borderId="14" xfId="3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vertical="center"/>
    </xf>
    <xf numFmtId="0" fontId="13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>
      <alignment vertical="center"/>
    </xf>
    <xf numFmtId="0" fontId="13" fillId="2" borderId="11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0" borderId="23" xfId="1" applyFont="1" applyFill="1" applyBorder="1" applyAlignment="1">
      <alignment horizontal="left" vertical="center"/>
    </xf>
    <xf numFmtId="0" fontId="5" fillId="6" borderId="1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13" fillId="2" borderId="11" xfId="1" applyNumberFormat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43" fontId="5" fillId="0" borderId="11" xfId="6" applyFont="1" applyFill="1" applyBorder="1" applyAlignment="1">
      <alignment vertical="center" wrapText="1"/>
    </xf>
    <xf numFmtId="169" fontId="4" fillId="0" borderId="14" xfId="1" applyNumberFormat="1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49" fontId="13" fillId="2" borderId="10" xfId="1" applyNumberFormat="1" applyFont="1" applyFill="1" applyBorder="1" applyAlignment="1">
      <alignment horizontal="center" vertical="center"/>
    </xf>
    <xf numFmtId="9" fontId="12" fillId="2" borderId="7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2" fontId="13" fillId="2" borderId="7" xfId="1" applyNumberFormat="1" applyFont="1" applyFill="1" applyBorder="1" applyAlignment="1">
      <alignment horizontal="center" vertical="center"/>
    </xf>
    <xf numFmtId="0" fontId="12" fillId="2" borderId="31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5" fillId="6" borderId="19" xfId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/>
    </xf>
    <xf numFmtId="166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43" fontId="5" fillId="0" borderId="7" xfId="6" applyFont="1" applyFill="1" applyBorder="1" applyAlignment="1">
      <alignment vertical="center" wrapText="1"/>
    </xf>
    <xf numFmtId="43" fontId="5" fillId="0" borderId="36" xfId="6" applyFont="1" applyFill="1" applyBorder="1" applyAlignment="1">
      <alignment vertical="center" wrapText="1"/>
    </xf>
    <xf numFmtId="169" fontId="4" fillId="0" borderId="15" xfId="1" applyNumberFormat="1" applyFont="1" applyFill="1" applyBorder="1" applyAlignment="1">
      <alignment horizontal="center" vertical="center"/>
    </xf>
    <xf numFmtId="9" fontId="6" fillId="2" borderId="11" xfId="8" applyFont="1" applyFill="1" applyBorder="1" applyAlignment="1">
      <alignment horizontal="center" vertical="center" wrapText="1"/>
    </xf>
    <xf numFmtId="9" fontId="5" fillId="2" borderId="11" xfId="8" applyFont="1" applyFill="1" applyBorder="1" applyAlignment="1">
      <alignment horizontal="center" vertical="center" wrapText="1"/>
    </xf>
    <xf numFmtId="9" fontId="6" fillId="2" borderId="7" xfId="8" applyFont="1" applyFill="1" applyBorder="1" applyAlignment="1">
      <alignment horizontal="center" vertical="center" wrapText="1"/>
    </xf>
    <xf numFmtId="9" fontId="4" fillId="0" borderId="23" xfId="8" applyFont="1" applyFill="1" applyBorder="1" applyAlignment="1">
      <alignment horizontal="center" vertical="center" wrapText="1"/>
    </xf>
    <xf numFmtId="165" fontId="5" fillId="2" borderId="30" xfId="1" applyNumberFormat="1" applyFont="1" applyFill="1" applyBorder="1" applyAlignment="1" applyProtection="1">
      <alignment horizontal="center" vertical="center"/>
    </xf>
    <xf numFmtId="165" fontId="6" fillId="2" borderId="29" xfId="1" applyNumberFormat="1" applyFont="1" applyFill="1" applyBorder="1" applyAlignment="1" applyProtection="1">
      <alignment horizontal="center" vertical="center"/>
    </xf>
    <xf numFmtId="2" fontId="5" fillId="2" borderId="37" xfId="1" applyNumberFormat="1" applyFont="1" applyFill="1" applyBorder="1" applyAlignment="1" applyProtection="1">
      <alignment horizontal="center" vertical="center"/>
    </xf>
    <xf numFmtId="2" fontId="6" fillId="2" borderId="37" xfId="1" applyNumberFormat="1" applyFont="1" applyFill="1" applyBorder="1" applyAlignment="1" applyProtection="1">
      <alignment horizontal="center" vertical="center"/>
    </xf>
    <xf numFmtId="2" fontId="6" fillId="2" borderId="38" xfId="1" applyNumberFormat="1" applyFont="1" applyFill="1" applyBorder="1" applyAlignment="1" applyProtection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5" fillId="6" borderId="33" xfId="1" applyFont="1" applyFill="1" applyBorder="1" applyAlignment="1">
      <alignment horizontal="center" vertical="center" wrapText="1"/>
    </xf>
    <xf numFmtId="0" fontId="5" fillId="6" borderId="31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5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3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19" xfId="1" applyFont="1" applyFill="1" applyBorder="1" applyAlignment="1">
      <alignment horizontal="center" vertical="center" wrapText="1"/>
    </xf>
    <xf numFmtId="0" fontId="4" fillId="6" borderId="20" xfId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43" fontId="4" fillId="0" borderId="26" xfId="6" applyFont="1" applyFill="1" applyBorder="1" applyAlignment="1">
      <alignment horizontal="center" vertical="center" wrapText="1"/>
    </xf>
    <xf numFmtId="43" fontId="4" fillId="0" borderId="14" xfId="6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Percent" xfId="8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0"/>
  <sheetViews>
    <sheetView tabSelected="1" zoomScale="70" zoomScaleNormal="70" workbookViewId="0">
      <selection activeCell="F14" sqref="F14:F15"/>
    </sheetView>
  </sheetViews>
  <sheetFormatPr defaultColWidth="9.1796875" defaultRowHeight="16" x14ac:dyDescent="0.35"/>
  <cols>
    <col min="1" max="1" width="3.453125" style="18" customWidth="1"/>
    <col min="2" max="2" width="23.7265625" style="18" customWidth="1"/>
    <col min="3" max="3" width="41.453125" style="18" customWidth="1"/>
    <col min="4" max="4" width="16.26953125" style="33" customWidth="1"/>
    <col min="5" max="5" width="13.453125" style="34" customWidth="1"/>
    <col min="6" max="6" width="16.81640625" style="35" customWidth="1"/>
    <col min="7" max="7" width="13.453125" style="36" customWidth="1"/>
    <col min="8" max="8" width="21.6328125" style="36" customWidth="1"/>
    <col min="9" max="9" width="25.36328125" style="18" customWidth="1"/>
    <col min="10" max="10" width="21.81640625" style="18" customWidth="1"/>
    <col min="11" max="11" width="15.54296875" style="18" customWidth="1"/>
    <col min="12" max="16384" width="9.1796875" style="18"/>
  </cols>
  <sheetData>
    <row r="1" spans="1:12" s="20" customFormat="1" x14ac:dyDescent="0.35">
      <c r="A1" s="169" t="s">
        <v>236</v>
      </c>
      <c r="B1" s="169"/>
      <c r="C1" s="169"/>
      <c r="D1" s="169"/>
      <c r="E1" s="169"/>
      <c r="F1" s="169"/>
      <c r="G1" s="169"/>
      <c r="H1" s="169"/>
      <c r="I1" s="169"/>
      <c r="J1" s="19"/>
      <c r="K1" s="19"/>
      <c r="L1" s="19"/>
    </row>
    <row r="2" spans="1:12" ht="16.5" thickBot="1" x14ac:dyDescent="0.4">
      <c r="C2" s="21"/>
      <c r="D2" s="170"/>
      <c r="E2" s="170"/>
      <c r="F2" s="170"/>
      <c r="G2" s="170"/>
      <c r="H2" s="170"/>
      <c r="I2" s="170"/>
    </row>
    <row r="3" spans="1:12" ht="16.5" thickBot="1" x14ac:dyDescent="0.4">
      <c r="A3" s="171" t="s">
        <v>69</v>
      </c>
      <c r="B3" s="174" t="s">
        <v>70</v>
      </c>
      <c r="C3" s="177" t="s">
        <v>71</v>
      </c>
      <c r="D3" s="180"/>
      <c r="E3" s="180"/>
      <c r="F3" s="180"/>
      <c r="G3" s="180"/>
      <c r="H3" s="180"/>
      <c r="I3" s="180"/>
      <c r="J3" s="160" t="s">
        <v>222</v>
      </c>
      <c r="K3" s="161"/>
    </row>
    <row r="4" spans="1:12" ht="18" customHeight="1" x14ac:dyDescent="0.35">
      <c r="A4" s="172"/>
      <c r="B4" s="175"/>
      <c r="C4" s="175"/>
      <c r="D4" s="183" t="s">
        <v>230</v>
      </c>
      <c r="E4" s="178" t="s">
        <v>72</v>
      </c>
      <c r="F4" s="175" t="s">
        <v>73</v>
      </c>
      <c r="G4" s="175" t="s">
        <v>74</v>
      </c>
      <c r="H4" s="181" t="s">
        <v>227</v>
      </c>
      <c r="I4" s="166" t="s">
        <v>17</v>
      </c>
      <c r="J4" s="162" t="s">
        <v>228</v>
      </c>
      <c r="K4" s="164" t="s">
        <v>226</v>
      </c>
    </row>
    <row r="5" spans="1:12" ht="16.5" thickBot="1" x14ac:dyDescent="0.4">
      <c r="A5" s="173"/>
      <c r="B5" s="176"/>
      <c r="C5" s="176"/>
      <c r="D5" s="184"/>
      <c r="E5" s="179"/>
      <c r="F5" s="176"/>
      <c r="G5" s="176"/>
      <c r="H5" s="182"/>
      <c r="I5" s="167"/>
      <c r="J5" s="163"/>
      <c r="K5" s="165"/>
    </row>
    <row r="6" spans="1:12" ht="16.5" thickBot="1" x14ac:dyDescent="0.4">
      <c r="A6" s="22">
        <v>1</v>
      </c>
      <c r="B6" s="23">
        <v>2</v>
      </c>
      <c r="C6" s="24">
        <v>3</v>
      </c>
      <c r="D6" s="145">
        <v>4</v>
      </c>
      <c r="E6" s="146">
        <v>5</v>
      </c>
      <c r="F6" s="145">
        <v>6</v>
      </c>
      <c r="G6" s="145">
        <v>7</v>
      </c>
      <c r="H6" s="147">
        <v>8</v>
      </c>
      <c r="I6" s="147">
        <v>9</v>
      </c>
      <c r="J6" s="41">
        <v>1</v>
      </c>
      <c r="K6" s="42">
        <v>2</v>
      </c>
    </row>
    <row r="7" spans="1:12" ht="32.5" customHeight="1" x14ac:dyDescent="0.35">
      <c r="A7" s="25">
        <v>1</v>
      </c>
      <c r="B7" s="26" t="s">
        <v>75</v>
      </c>
      <c r="C7" s="27" t="s">
        <v>186</v>
      </c>
      <c r="D7" s="196">
        <v>11234.560202398909</v>
      </c>
      <c r="E7" s="28"/>
      <c r="F7" s="28"/>
      <c r="G7" s="28"/>
      <c r="H7" s="132">
        <v>1</v>
      </c>
      <c r="I7" s="195">
        <f>H7*D7</f>
        <v>11234.560202398909</v>
      </c>
      <c r="J7" s="25"/>
      <c r="K7" s="150"/>
    </row>
    <row r="8" spans="1:12" ht="35.25" customHeight="1" thickBot="1" x14ac:dyDescent="0.4">
      <c r="A8" s="25">
        <v>2</v>
      </c>
      <c r="B8" s="26" t="s">
        <v>235</v>
      </c>
      <c r="C8" s="27" t="s">
        <v>196</v>
      </c>
      <c r="D8" s="196">
        <v>6099.5827451928317</v>
      </c>
      <c r="E8" s="28"/>
      <c r="F8" s="28"/>
      <c r="G8" s="28"/>
      <c r="H8" s="132">
        <v>1</v>
      </c>
      <c r="I8" s="195">
        <f t="shared" ref="I8" si="0">H8*D8</f>
        <v>6099.5827451928317</v>
      </c>
      <c r="J8" s="25"/>
      <c r="K8" s="150">
        <f t="shared" ref="K8" si="1">J8*H8</f>
        <v>0</v>
      </c>
    </row>
    <row r="9" spans="1:12" ht="35.25" customHeight="1" thickBot="1" x14ac:dyDescent="0.4">
      <c r="A9" s="45"/>
      <c r="B9" s="46"/>
      <c r="C9" s="47" t="s">
        <v>17</v>
      </c>
      <c r="D9" s="131">
        <f>SUM(D7:D8)</f>
        <v>17334.142947591739</v>
      </c>
      <c r="E9" s="131"/>
      <c r="F9" s="131"/>
      <c r="G9" s="131"/>
      <c r="H9" s="131"/>
      <c r="I9" s="131">
        <f>SUM(I7:I8)</f>
        <v>17334.142947591739</v>
      </c>
      <c r="J9" s="148"/>
      <c r="K9" s="149">
        <f>SUM(K7:K8)</f>
        <v>0</v>
      </c>
    </row>
    <row r="10" spans="1:12" s="29" customFormat="1" x14ac:dyDescent="0.35">
      <c r="C10" s="30"/>
      <c r="D10" s="31"/>
      <c r="E10" s="31"/>
      <c r="F10" s="168"/>
      <c r="G10" s="168"/>
      <c r="H10" s="38"/>
      <c r="I10" s="32"/>
    </row>
  </sheetData>
  <mergeCells count="16">
    <mergeCell ref="A1:I1"/>
    <mergeCell ref="D2:I2"/>
    <mergeCell ref="A3:A5"/>
    <mergeCell ref="B3:B5"/>
    <mergeCell ref="C3:C5"/>
    <mergeCell ref="E4:E5"/>
    <mergeCell ref="F4:F5"/>
    <mergeCell ref="G4:G5"/>
    <mergeCell ref="D3:I3"/>
    <mergeCell ref="H4:H5"/>
    <mergeCell ref="D4:D5"/>
    <mergeCell ref="J3:K3"/>
    <mergeCell ref="J4:J5"/>
    <mergeCell ref="K4:K5"/>
    <mergeCell ref="I4:I5"/>
    <mergeCell ref="F10:G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UI180"/>
  <sheetViews>
    <sheetView topLeftCell="A142" zoomScale="70" zoomScaleNormal="70" workbookViewId="0">
      <selection activeCell="B172" sqref="B172"/>
    </sheetView>
  </sheetViews>
  <sheetFormatPr defaultColWidth="9.1796875" defaultRowHeight="16" x14ac:dyDescent="0.35"/>
  <cols>
    <col min="1" max="1" width="6.1796875" style="17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90625" style="1" bestFit="1" customWidth="1"/>
    <col min="6" max="6" width="17" style="1" customWidth="1"/>
    <col min="7" max="7" width="18.453125" style="1" customWidth="1"/>
    <col min="8" max="16384" width="9.1796875" style="1"/>
  </cols>
  <sheetData>
    <row r="1" spans="1:8" x14ac:dyDescent="0.35">
      <c r="A1" s="187" t="s">
        <v>75</v>
      </c>
      <c r="B1" s="187"/>
      <c r="C1" s="187"/>
      <c r="D1" s="187"/>
      <c r="E1" s="187"/>
    </row>
    <row r="2" spans="1:8" ht="1.5" customHeight="1" x14ac:dyDescent="0.35">
      <c r="A2" s="12"/>
      <c r="B2" s="37"/>
      <c r="C2" s="37"/>
      <c r="D2" s="37"/>
      <c r="E2" s="39"/>
    </row>
    <row r="3" spans="1:8" ht="40.5" customHeight="1" x14ac:dyDescent="0.35">
      <c r="A3" s="169" t="s">
        <v>186</v>
      </c>
      <c r="B3" s="169"/>
      <c r="C3" s="169"/>
      <c r="D3" s="169"/>
      <c r="E3" s="169"/>
    </row>
    <row r="4" spans="1:8" ht="21.5" customHeight="1" x14ac:dyDescent="0.35">
      <c r="A4" s="12"/>
      <c r="B4" s="128"/>
      <c r="C4" s="128"/>
      <c r="D4" s="128"/>
      <c r="E4" s="128"/>
    </row>
    <row r="5" spans="1:8" ht="21.75" customHeight="1" thickBot="1" x14ac:dyDescent="0.4">
      <c r="A5" s="13"/>
      <c r="B5" s="188"/>
      <c r="C5" s="188"/>
      <c r="D5" s="188"/>
      <c r="E5" s="188"/>
    </row>
    <row r="6" spans="1:8" ht="33.5" customHeight="1" x14ac:dyDescent="0.35">
      <c r="A6" s="189" t="s">
        <v>0</v>
      </c>
      <c r="B6" s="191" t="s">
        <v>1</v>
      </c>
      <c r="C6" s="191" t="s">
        <v>2</v>
      </c>
      <c r="D6" s="191" t="s">
        <v>3</v>
      </c>
      <c r="E6" s="193" t="s">
        <v>223</v>
      </c>
      <c r="F6" s="185" t="s">
        <v>222</v>
      </c>
      <c r="G6" s="186"/>
    </row>
    <row r="7" spans="1:8" ht="32.5" thickBot="1" x14ac:dyDescent="0.4">
      <c r="A7" s="190"/>
      <c r="B7" s="192"/>
      <c r="C7" s="192"/>
      <c r="D7" s="192"/>
      <c r="E7" s="194"/>
      <c r="F7" s="127" t="s">
        <v>224</v>
      </c>
      <c r="G7" s="44" t="s">
        <v>225</v>
      </c>
      <c r="H7" s="40"/>
    </row>
    <row r="8" spans="1:8" ht="16.5" thickBot="1" x14ac:dyDescent="0.4">
      <c r="A8" s="14">
        <v>1</v>
      </c>
      <c r="B8" s="2">
        <v>2</v>
      </c>
      <c r="C8" s="14">
        <v>3</v>
      </c>
      <c r="D8" s="2">
        <v>4</v>
      </c>
      <c r="E8" s="2">
        <v>5</v>
      </c>
      <c r="F8" s="41">
        <v>1</v>
      </c>
      <c r="G8" s="42">
        <v>2</v>
      </c>
    </row>
    <row r="9" spans="1:8" s="54" customFormat="1" x14ac:dyDescent="0.35">
      <c r="A9" s="48">
        <v>1</v>
      </c>
      <c r="B9" s="49" t="s">
        <v>77</v>
      </c>
      <c r="C9" s="50" t="s">
        <v>14</v>
      </c>
      <c r="D9" s="51">
        <v>30</v>
      </c>
      <c r="E9" s="51" t="s">
        <v>230</v>
      </c>
      <c r="F9" s="52"/>
      <c r="G9" s="53"/>
    </row>
    <row r="10" spans="1:8" s="54" customFormat="1" x14ac:dyDescent="0.35">
      <c r="A10" s="55"/>
      <c r="B10" s="56" t="s">
        <v>4</v>
      </c>
      <c r="C10" s="50" t="s">
        <v>5</v>
      </c>
      <c r="D10" s="57">
        <v>2.31</v>
      </c>
      <c r="E10" s="63" t="s">
        <v>230</v>
      </c>
      <c r="F10" s="58"/>
      <c r="G10" s="59"/>
    </row>
    <row r="11" spans="1:8" s="54" customFormat="1" x14ac:dyDescent="0.35">
      <c r="A11" s="55"/>
      <c r="B11" s="56" t="s">
        <v>78</v>
      </c>
      <c r="C11" s="50" t="s">
        <v>43</v>
      </c>
      <c r="D11" s="57">
        <v>5.8199999999999994</v>
      </c>
      <c r="E11" s="57" t="s">
        <v>230</v>
      </c>
      <c r="F11" s="58"/>
      <c r="G11" s="59"/>
    </row>
    <row r="12" spans="1:8" s="68" customFormat="1" x14ac:dyDescent="0.35">
      <c r="A12" s="60"/>
      <c r="B12" s="61" t="s">
        <v>22</v>
      </c>
      <c r="C12" s="62" t="s">
        <v>9</v>
      </c>
      <c r="D12" s="63">
        <v>1.9110000000000003</v>
      </c>
      <c r="E12" s="63" t="s">
        <v>230</v>
      </c>
      <c r="F12" s="66"/>
      <c r="G12" s="67"/>
    </row>
    <row r="13" spans="1:8" s="68" customFormat="1" x14ac:dyDescent="0.35">
      <c r="A13" s="60"/>
      <c r="B13" s="61" t="s">
        <v>13</v>
      </c>
      <c r="C13" s="62" t="s">
        <v>9</v>
      </c>
      <c r="D13" s="63">
        <v>0.53400000000000003</v>
      </c>
      <c r="E13" s="63" t="s">
        <v>230</v>
      </c>
      <c r="F13" s="66"/>
      <c r="G13" s="67"/>
    </row>
    <row r="14" spans="1:8" s="76" customFormat="1" x14ac:dyDescent="0.35">
      <c r="A14" s="70" t="s">
        <v>29</v>
      </c>
      <c r="B14" s="71" t="s">
        <v>44</v>
      </c>
      <c r="C14" s="72" t="s">
        <v>28</v>
      </c>
      <c r="D14" s="73">
        <v>1.2</v>
      </c>
      <c r="E14" s="73" t="s">
        <v>230</v>
      </c>
      <c r="F14" s="74"/>
      <c r="G14" s="75"/>
    </row>
    <row r="15" spans="1:8" s="76" customFormat="1" x14ac:dyDescent="0.35">
      <c r="A15" s="77"/>
      <c r="B15" s="78" t="s">
        <v>4</v>
      </c>
      <c r="C15" s="79" t="s">
        <v>5</v>
      </c>
      <c r="D15" s="65">
        <v>1.92</v>
      </c>
      <c r="E15" s="65" t="s">
        <v>230</v>
      </c>
      <c r="F15" s="74"/>
      <c r="G15" s="75"/>
    </row>
    <row r="16" spans="1:8" s="76" customFormat="1" x14ac:dyDescent="0.35">
      <c r="A16" s="77"/>
      <c r="B16" s="78" t="s">
        <v>45</v>
      </c>
      <c r="C16" s="79" t="s">
        <v>7</v>
      </c>
      <c r="D16" s="64">
        <v>2.2919999999999999E-2</v>
      </c>
      <c r="E16" s="64" t="s">
        <v>230</v>
      </c>
      <c r="F16" s="74"/>
      <c r="G16" s="75"/>
    </row>
    <row r="17" spans="1:199" s="76" customFormat="1" x14ac:dyDescent="0.35">
      <c r="A17" s="77"/>
      <c r="B17" s="78" t="s">
        <v>46</v>
      </c>
      <c r="C17" s="79" t="s">
        <v>7</v>
      </c>
      <c r="D17" s="64">
        <v>0.92999999999999994</v>
      </c>
      <c r="E17" s="64" t="s">
        <v>230</v>
      </c>
      <c r="F17" s="74"/>
      <c r="G17" s="75"/>
    </row>
    <row r="18" spans="1:199" s="76" customFormat="1" x14ac:dyDescent="0.35">
      <c r="A18" s="77"/>
      <c r="B18" s="78" t="s">
        <v>79</v>
      </c>
      <c r="C18" s="79" t="s">
        <v>7</v>
      </c>
      <c r="D18" s="64">
        <v>0.52800000000000002</v>
      </c>
      <c r="E18" s="64" t="s">
        <v>230</v>
      </c>
      <c r="F18" s="74"/>
      <c r="G18" s="75"/>
    </row>
    <row r="19" spans="1:199" s="76" customFormat="1" x14ac:dyDescent="0.35">
      <c r="A19" s="80" t="s">
        <v>80</v>
      </c>
      <c r="B19" s="81" t="s">
        <v>81</v>
      </c>
      <c r="C19" s="79" t="s">
        <v>28</v>
      </c>
      <c r="D19" s="82">
        <v>1.2</v>
      </c>
      <c r="E19" s="82" t="s">
        <v>230</v>
      </c>
      <c r="F19" s="74"/>
      <c r="G19" s="75"/>
    </row>
    <row r="20" spans="1:199" s="76" customFormat="1" ht="18.5" x14ac:dyDescent="0.35">
      <c r="A20" s="77"/>
      <c r="B20" s="78" t="s">
        <v>23</v>
      </c>
      <c r="C20" s="79" t="s">
        <v>7</v>
      </c>
      <c r="D20" s="64">
        <v>0.03</v>
      </c>
      <c r="E20" s="64" t="s">
        <v>230</v>
      </c>
      <c r="F20" s="74"/>
      <c r="G20" s="75"/>
    </row>
    <row r="21" spans="1:199" s="76" customFormat="1" x14ac:dyDescent="0.35">
      <c r="A21" s="80" t="s">
        <v>82</v>
      </c>
      <c r="B21" s="83" t="s">
        <v>76</v>
      </c>
      <c r="C21" s="79" t="s">
        <v>21</v>
      </c>
      <c r="D21" s="65">
        <v>2.4</v>
      </c>
      <c r="E21" s="65" t="s">
        <v>230</v>
      </c>
      <c r="F21" s="74"/>
      <c r="G21" s="75"/>
    </row>
    <row r="22" spans="1:199" s="92" customFormat="1" x14ac:dyDescent="0.35">
      <c r="A22" s="84" t="s">
        <v>33</v>
      </c>
      <c r="B22" s="85" t="s">
        <v>83</v>
      </c>
      <c r="C22" s="86" t="s">
        <v>234</v>
      </c>
      <c r="D22" s="87">
        <v>12</v>
      </c>
      <c r="E22" s="87" t="s">
        <v>229</v>
      </c>
      <c r="F22" s="90"/>
      <c r="G22" s="91"/>
    </row>
    <row r="23" spans="1:199" s="92" customFormat="1" x14ac:dyDescent="0.35">
      <c r="A23" s="84"/>
      <c r="B23" s="83" t="s">
        <v>26</v>
      </c>
      <c r="C23" s="86" t="s">
        <v>5</v>
      </c>
      <c r="D23" s="93">
        <v>2.2487999999999997</v>
      </c>
      <c r="E23" s="93" t="s">
        <v>230</v>
      </c>
      <c r="F23" s="90"/>
      <c r="G23" s="91"/>
    </row>
    <row r="24" spans="1:199" s="92" customFormat="1" x14ac:dyDescent="0.35">
      <c r="A24" s="84"/>
      <c r="B24" s="83" t="s">
        <v>63</v>
      </c>
      <c r="C24" s="86" t="s">
        <v>43</v>
      </c>
      <c r="D24" s="89">
        <v>0.17760000000000001</v>
      </c>
      <c r="E24" s="89" t="s">
        <v>230</v>
      </c>
      <c r="F24" s="90"/>
      <c r="G24" s="91"/>
    </row>
    <row r="25" spans="1:199" s="92" customFormat="1" x14ac:dyDescent="0.45">
      <c r="A25" s="84"/>
      <c r="B25" s="86" t="s">
        <v>12</v>
      </c>
      <c r="C25" s="86"/>
      <c r="D25" s="89"/>
      <c r="E25" s="89" t="s">
        <v>230</v>
      </c>
      <c r="F25" s="94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</row>
    <row r="26" spans="1:199" s="92" customFormat="1" x14ac:dyDescent="0.45">
      <c r="A26" s="84" t="s">
        <v>57</v>
      </c>
      <c r="B26" s="83" t="s">
        <v>84</v>
      </c>
      <c r="C26" s="86" t="s">
        <v>21</v>
      </c>
      <c r="D26" s="89">
        <v>1.7159999999999997</v>
      </c>
      <c r="E26" s="89" t="s">
        <v>230</v>
      </c>
      <c r="F26" s="94"/>
      <c r="G26" s="95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</row>
    <row r="27" spans="1:199" s="92" customFormat="1" x14ac:dyDescent="0.45">
      <c r="A27" s="84" t="s">
        <v>85</v>
      </c>
      <c r="B27" s="83" t="s">
        <v>86</v>
      </c>
      <c r="C27" s="86" t="s">
        <v>21</v>
      </c>
      <c r="D27" s="89">
        <v>1.1447999999999998</v>
      </c>
      <c r="E27" s="89" t="s">
        <v>230</v>
      </c>
      <c r="F27" s="94"/>
      <c r="G27" s="95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</row>
    <row r="28" spans="1:199" s="92" customFormat="1" x14ac:dyDescent="0.45">
      <c r="A28" s="84" t="s">
        <v>87</v>
      </c>
      <c r="B28" s="83" t="s">
        <v>64</v>
      </c>
      <c r="C28" s="86" t="s">
        <v>21</v>
      </c>
      <c r="D28" s="88">
        <v>1.44E-2</v>
      </c>
      <c r="E28" s="88" t="s">
        <v>230</v>
      </c>
      <c r="F28" s="94"/>
      <c r="G28" s="95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</row>
    <row r="29" spans="1:199" s="92" customFormat="1" x14ac:dyDescent="0.35">
      <c r="A29" s="84" t="s">
        <v>34</v>
      </c>
      <c r="B29" s="49" t="s">
        <v>24</v>
      </c>
      <c r="C29" s="86" t="s">
        <v>28</v>
      </c>
      <c r="D29" s="97">
        <v>15</v>
      </c>
      <c r="E29" s="97" t="s">
        <v>230</v>
      </c>
      <c r="F29" s="90"/>
      <c r="G29" s="91"/>
    </row>
    <row r="30" spans="1:199" s="92" customFormat="1" x14ac:dyDescent="0.35">
      <c r="A30" s="84"/>
      <c r="B30" s="83" t="s">
        <v>4</v>
      </c>
      <c r="C30" s="86" t="s">
        <v>5</v>
      </c>
      <c r="D30" s="89">
        <v>0.40499999999999997</v>
      </c>
      <c r="E30" s="89" t="s">
        <v>230</v>
      </c>
      <c r="F30" s="90"/>
      <c r="G30" s="91"/>
    </row>
    <row r="31" spans="1:199" s="92" customFormat="1" x14ac:dyDescent="0.35">
      <c r="A31" s="84"/>
      <c r="B31" s="83" t="s">
        <v>6</v>
      </c>
      <c r="C31" s="86" t="s">
        <v>7</v>
      </c>
      <c r="D31" s="89">
        <v>0.90749999999999997</v>
      </c>
      <c r="E31" s="89" t="s">
        <v>230</v>
      </c>
      <c r="F31" s="90"/>
      <c r="G31" s="91"/>
    </row>
    <row r="32" spans="1:199" s="92" customFormat="1" x14ac:dyDescent="0.35">
      <c r="A32" s="84"/>
      <c r="B32" s="83" t="s">
        <v>8</v>
      </c>
      <c r="C32" s="86" t="s">
        <v>9</v>
      </c>
      <c r="D32" s="88">
        <v>3.3149999999999999E-2</v>
      </c>
      <c r="E32" s="88" t="s">
        <v>230</v>
      </c>
      <c r="F32" s="90"/>
      <c r="G32" s="91"/>
    </row>
    <row r="33" spans="1:7" s="92" customFormat="1" x14ac:dyDescent="0.35">
      <c r="A33" s="84" t="s">
        <v>88</v>
      </c>
      <c r="B33" s="83" t="s">
        <v>89</v>
      </c>
      <c r="C33" s="86" t="s">
        <v>28</v>
      </c>
      <c r="D33" s="98">
        <v>8.9999999999999998E-4</v>
      </c>
      <c r="E33" s="98" t="s">
        <v>230</v>
      </c>
      <c r="F33" s="90"/>
      <c r="G33" s="91"/>
    </row>
    <row r="34" spans="1:7" s="92" customFormat="1" x14ac:dyDescent="0.35">
      <c r="A34" s="84" t="s">
        <v>35</v>
      </c>
      <c r="B34" s="49" t="s">
        <v>90</v>
      </c>
      <c r="C34" s="86" t="s">
        <v>28</v>
      </c>
      <c r="D34" s="99">
        <v>1.7</v>
      </c>
      <c r="E34" s="99" t="s">
        <v>230</v>
      </c>
      <c r="F34" s="90"/>
      <c r="G34" s="91"/>
    </row>
    <row r="35" spans="1:7" s="92" customFormat="1" x14ac:dyDescent="0.35">
      <c r="A35" s="84"/>
      <c r="B35" s="83" t="s">
        <v>4</v>
      </c>
      <c r="C35" s="86" t="s">
        <v>5</v>
      </c>
      <c r="D35" s="57">
        <v>6.7490000000000006</v>
      </c>
      <c r="E35" s="57" t="s">
        <v>230</v>
      </c>
      <c r="F35" s="90"/>
      <c r="G35" s="91"/>
    </row>
    <row r="36" spans="1:7" s="92" customFormat="1" x14ac:dyDescent="0.35">
      <c r="A36" s="84" t="s">
        <v>91</v>
      </c>
      <c r="B36" s="81" t="s">
        <v>92</v>
      </c>
      <c r="C36" s="86" t="s">
        <v>28</v>
      </c>
      <c r="D36" s="99">
        <v>1.53</v>
      </c>
      <c r="E36" s="99" t="s">
        <v>230</v>
      </c>
      <c r="F36" s="90"/>
      <c r="G36" s="91"/>
    </row>
    <row r="37" spans="1:7" s="92" customFormat="1" ht="18.5" x14ac:dyDescent="0.35">
      <c r="A37" s="84"/>
      <c r="B37" s="83" t="s">
        <v>23</v>
      </c>
      <c r="C37" s="86" t="s">
        <v>7</v>
      </c>
      <c r="D37" s="57">
        <v>3.8250000000000006E-2</v>
      </c>
      <c r="E37" s="57" t="s">
        <v>230</v>
      </c>
      <c r="F37" s="90"/>
      <c r="G37" s="91"/>
    </row>
    <row r="38" spans="1:7" s="76" customFormat="1" x14ac:dyDescent="0.35">
      <c r="A38" s="100" t="s">
        <v>93</v>
      </c>
      <c r="B38" s="81" t="s">
        <v>94</v>
      </c>
      <c r="C38" s="79" t="s">
        <v>28</v>
      </c>
      <c r="D38" s="101">
        <v>0.17</v>
      </c>
      <c r="E38" s="101" t="s">
        <v>230</v>
      </c>
      <c r="F38" s="74"/>
      <c r="G38" s="75"/>
    </row>
    <row r="39" spans="1:7" s="76" customFormat="1" x14ac:dyDescent="0.35">
      <c r="A39" s="77"/>
      <c r="B39" s="78" t="s">
        <v>4</v>
      </c>
      <c r="C39" s="79" t="s">
        <v>5</v>
      </c>
      <c r="D39" s="64">
        <v>0.17569500000000002</v>
      </c>
      <c r="E39" s="64" t="s">
        <v>230</v>
      </c>
      <c r="F39" s="74"/>
      <c r="G39" s="75"/>
    </row>
    <row r="40" spans="1:7" s="92" customFormat="1" x14ac:dyDescent="0.35">
      <c r="A40" s="84" t="s">
        <v>95</v>
      </c>
      <c r="B40" s="49" t="s">
        <v>96</v>
      </c>
      <c r="C40" s="86" t="s">
        <v>21</v>
      </c>
      <c r="D40" s="99">
        <v>32.565000000000005</v>
      </c>
      <c r="E40" s="99" t="s">
        <v>230</v>
      </c>
      <c r="F40" s="90"/>
      <c r="G40" s="91"/>
    </row>
    <row r="41" spans="1:7" s="103" customFormat="1" x14ac:dyDescent="0.35">
      <c r="A41" s="102" t="s">
        <v>97</v>
      </c>
      <c r="B41" s="83" t="s">
        <v>76</v>
      </c>
      <c r="C41" s="86" t="s">
        <v>21</v>
      </c>
      <c r="D41" s="89">
        <v>32.565000000000005</v>
      </c>
      <c r="E41" s="89" t="s">
        <v>230</v>
      </c>
      <c r="F41" s="90"/>
      <c r="G41" s="91"/>
    </row>
    <row r="42" spans="1:7" s="105" customFormat="1" x14ac:dyDescent="0.45">
      <c r="A42" s="84" t="s">
        <v>47</v>
      </c>
      <c r="B42" s="104" t="s">
        <v>98</v>
      </c>
      <c r="C42" s="86" t="s">
        <v>28</v>
      </c>
      <c r="D42" s="87">
        <v>3.72</v>
      </c>
      <c r="E42" s="87" t="s">
        <v>230</v>
      </c>
      <c r="F42" s="94"/>
      <c r="G42" s="95"/>
    </row>
    <row r="43" spans="1:7" s="96" customFormat="1" x14ac:dyDescent="0.45">
      <c r="A43" s="84"/>
      <c r="B43" s="83" t="s">
        <v>25</v>
      </c>
      <c r="C43" s="86" t="s">
        <v>7</v>
      </c>
      <c r="D43" s="89">
        <v>9.1698000000000002E-2</v>
      </c>
      <c r="E43" s="89" t="s">
        <v>230</v>
      </c>
      <c r="F43" s="94"/>
      <c r="G43" s="95"/>
    </row>
    <row r="44" spans="1:7" s="96" customFormat="1" x14ac:dyDescent="0.45">
      <c r="A44" s="55" t="s">
        <v>99</v>
      </c>
      <c r="B44" s="106" t="s">
        <v>40</v>
      </c>
      <c r="C44" s="50" t="s">
        <v>28</v>
      </c>
      <c r="D44" s="107">
        <v>3.72</v>
      </c>
      <c r="E44" s="107" t="s">
        <v>230</v>
      </c>
      <c r="F44" s="94"/>
      <c r="G44" s="95"/>
    </row>
    <row r="45" spans="1:7" s="96" customFormat="1" x14ac:dyDescent="0.45">
      <c r="A45" s="55"/>
      <c r="B45" s="56" t="s">
        <v>4</v>
      </c>
      <c r="C45" s="50" t="s">
        <v>5</v>
      </c>
      <c r="D45" s="108">
        <v>6.6960000000000006</v>
      </c>
      <c r="E45" s="108" t="s">
        <v>230</v>
      </c>
      <c r="F45" s="94"/>
      <c r="G45" s="95"/>
    </row>
    <row r="46" spans="1:7" s="96" customFormat="1" x14ac:dyDescent="0.45">
      <c r="A46" s="55" t="s">
        <v>100</v>
      </c>
      <c r="B46" s="109" t="s">
        <v>30</v>
      </c>
      <c r="C46" s="50" t="s">
        <v>28</v>
      </c>
      <c r="D46" s="108">
        <v>4.0920000000000005</v>
      </c>
      <c r="E46" s="108" t="s">
        <v>230</v>
      </c>
      <c r="F46" s="94"/>
      <c r="G46" s="95"/>
    </row>
    <row r="47" spans="1:7" s="96" customFormat="1" x14ac:dyDescent="0.45">
      <c r="A47" s="84" t="s">
        <v>36</v>
      </c>
      <c r="B47" s="104" t="s">
        <v>101</v>
      </c>
      <c r="C47" s="86" t="s">
        <v>28</v>
      </c>
      <c r="D47" s="87">
        <v>2.14</v>
      </c>
      <c r="E47" s="87" t="s">
        <v>229</v>
      </c>
      <c r="F47" s="94"/>
      <c r="G47" s="95"/>
    </row>
    <row r="48" spans="1:7" s="96" customFormat="1" x14ac:dyDescent="0.45">
      <c r="A48" s="84"/>
      <c r="B48" s="83" t="s">
        <v>4</v>
      </c>
      <c r="C48" s="86" t="s">
        <v>5</v>
      </c>
      <c r="D48" s="93">
        <v>0.28676000000000001</v>
      </c>
      <c r="E48" s="93" t="s">
        <v>230</v>
      </c>
      <c r="F48" s="94"/>
      <c r="G48" s="95"/>
    </row>
    <row r="49" spans="1:7" s="96" customFormat="1" x14ac:dyDescent="0.45">
      <c r="A49" s="84"/>
      <c r="B49" s="83" t="s">
        <v>10</v>
      </c>
      <c r="C49" s="86" t="s">
        <v>7</v>
      </c>
      <c r="D49" s="89">
        <v>6.2252600000000005E-2</v>
      </c>
      <c r="E49" s="89" t="s">
        <v>230</v>
      </c>
      <c r="F49" s="94"/>
      <c r="G49" s="95"/>
    </row>
    <row r="50" spans="1:7" s="96" customFormat="1" x14ac:dyDescent="0.45">
      <c r="A50" s="84"/>
      <c r="B50" s="83" t="s">
        <v>11</v>
      </c>
      <c r="C50" s="86" t="s">
        <v>7</v>
      </c>
      <c r="D50" s="89">
        <v>0.2782</v>
      </c>
      <c r="E50" s="89" t="s">
        <v>230</v>
      </c>
      <c r="F50" s="94"/>
      <c r="G50" s="95"/>
    </row>
    <row r="51" spans="1:7" s="96" customFormat="1" x14ac:dyDescent="0.45">
      <c r="A51" s="110" t="s">
        <v>102</v>
      </c>
      <c r="B51" s="83" t="s">
        <v>32</v>
      </c>
      <c r="C51" s="86" t="s">
        <v>28</v>
      </c>
      <c r="D51" s="93">
        <v>2.3540000000000005</v>
      </c>
      <c r="E51" s="93" t="s">
        <v>230</v>
      </c>
      <c r="F51" s="94"/>
      <c r="G51" s="95"/>
    </row>
    <row r="52" spans="1:7" s="96" customFormat="1" x14ac:dyDescent="0.45">
      <c r="A52" s="84" t="s">
        <v>37</v>
      </c>
      <c r="B52" s="104" t="s">
        <v>103</v>
      </c>
      <c r="C52" s="86" t="s">
        <v>28</v>
      </c>
      <c r="D52" s="111">
        <v>8.4600000000000009</v>
      </c>
      <c r="E52" s="111" t="s">
        <v>230</v>
      </c>
      <c r="F52" s="94"/>
      <c r="G52" s="95"/>
    </row>
    <row r="53" spans="1:7" s="96" customFormat="1" x14ac:dyDescent="0.45">
      <c r="A53" s="84"/>
      <c r="B53" s="83" t="s">
        <v>4</v>
      </c>
      <c r="C53" s="86" t="s">
        <v>5</v>
      </c>
      <c r="D53" s="89">
        <v>1.1336400000000002</v>
      </c>
      <c r="E53" s="89" t="s">
        <v>230</v>
      </c>
      <c r="F53" s="94"/>
      <c r="G53" s="95"/>
    </row>
    <row r="54" spans="1:7" s="96" customFormat="1" x14ac:dyDescent="0.45">
      <c r="A54" s="84"/>
      <c r="B54" s="83" t="s">
        <v>10</v>
      </c>
      <c r="C54" s="86" t="s">
        <v>7</v>
      </c>
      <c r="D54" s="89">
        <v>0.24610140000000003</v>
      </c>
      <c r="E54" s="89" t="s">
        <v>230</v>
      </c>
      <c r="F54" s="94"/>
      <c r="G54" s="95"/>
    </row>
    <row r="55" spans="1:7" s="96" customFormat="1" x14ac:dyDescent="0.45">
      <c r="A55" s="84"/>
      <c r="B55" s="83" t="s">
        <v>11</v>
      </c>
      <c r="C55" s="86" t="s">
        <v>7</v>
      </c>
      <c r="D55" s="89">
        <v>1.0998000000000001</v>
      </c>
      <c r="E55" s="89" t="s">
        <v>230</v>
      </c>
      <c r="F55" s="94"/>
      <c r="G55" s="95"/>
    </row>
    <row r="56" spans="1:7" s="96" customFormat="1" x14ac:dyDescent="0.45">
      <c r="A56" s="110" t="s">
        <v>52</v>
      </c>
      <c r="B56" s="112" t="s">
        <v>31</v>
      </c>
      <c r="C56" s="86" t="s">
        <v>28</v>
      </c>
      <c r="D56" s="89">
        <v>9.3060000000000009</v>
      </c>
      <c r="E56" s="89" t="s">
        <v>230</v>
      </c>
      <c r="F56" s="94"/>
      <c r="G56" s="95"/>
    </row>
    <row r="57" spans="1:7" s="92" customFormat="1" x14ac:dyDescent="0.35">
      <c r="A57" s="84" t="s">
        <v>67</v>
      </c>
      <c r="B57" s="85" t="s">
        <v>104</v>
      </c>
      <c r="C57" s="86" t="s">
        <v>28</v>
      </c>
      <c r="D57" s="113">
        <v>0.5</v>
      </c>
      <c r="E57" s="113" t="s">
        <v>230</v>
      </c>
      <c r="F57" s="90"/>
      <c r="G57" s="91"/>
    </row>
    <row r="58" spans="1:7" s="92" customFormat="1" x14ac:dyDescent="0.35">
      <c r="A58" s="84"/>
      <c r="B58" s="83" t="s">
        <v>26</v>
      </c>
      <c r="C58" s="86" t="s">
        <v>5</v>
      </c>
      <c r="D58" s="89">
        <v>0.44500000000000001</v>
      </c>
      <c r="E58" s="89" t="s">
        <v>230</v>
      </c>
      <c r="F58" s="90"/>
      <c r="G58" s="91"/>
    </row>
    <row r="59" spans="1:7" s="92" customFormat="1" x14ac:dyDescent="0.35">
      <c r="A59" s="84"/>
      <c r="B59" s="83" t="s">
        <v>22</v>
      </c>
      <c r="C59" s="86" t="s">
        <v>9</v>
      </c>
      <c r="D59" s="89">
        <v>0.185</v>
      </c>
      <c r="E59" s="89" t="s">
        <v>230</v>
      </c>
      <c r="F59" s="90"/>
      <c r="G59" s="91"/>
    </row>
    <row r="60" spans="1:7" s="92" customFormat="1" x14ac:dyDescent="0.35">
      <c r="A60" s="84"/>
      <c r="B60" s="86" t="s">
        <v>12</v>
      </c>
      <c r="C60" s="86"/>
      <c r="D60" s="89"/>
      <c r="E60" s="89" t="s">
        <v>230</v>
      </c>
      <c r="F60" s="90"/>
      <c r="G60" s="91"/>
    </row>
    <row r="61" spans="1:7" s="92" customFormat="1" x14ac:dyDescent="0.35">
      <c r="A61" s="84" t="s">
        <v>49</v>
      </c>
      <c r="B61" s="83" t="s">
        <v>105</v>
      </c>
      <c r="C61" s="86" t="s">
        <v>28</v>
      </c>
      <c r="D61" s="93">
        <v>0.57499999999999996</v>
      </c>
      <c r="E61" s="93" t="s">
        <v>230</v>
      </c>
      <c r="F61" s="90"/>
      <c r="G61" s="91"/>
    </row>
    <row r="62" spans="1:7" s="92" customFormat="1" x14ac:dyDescent="0.35">
      <c r="A62" s="84"/>
      <c r="B62" s="83" t="s">
        <v>13</v>
      </c>
      <c r="C62" s="86" t="s">
        <v>9</v>
      </c>
      <c r="D62" s="98">
        <v>0.01</v>
      </c>
      <c r="E62" s="98" t="s">
        <v>230</v>
      </c>
      <c r="F62" s="90"/>
      <c r="G62" s="91"/>
    </row>
    <row r="63" spans="1:7" s="92" customFormat="1" x14ac:dyDescent="0.35">
      <c r="A63" s="114" t="s">
        <v>66</v>
      </c>
      <c r="B63" s="85" t="s">
        <v>106</v>
      </c>
      <c r="C63" s="86" t="s">
        <v>234</v>
      </c>
      <c r="D63" s="87">
        <v>16.72</v>
      </c>
      <c r="E63" s="87" t="s">
        <v>230</v>
      </c>
      <c r="F63" s="90"/>
      <c r="G63" s="91"/>
    </row>
    <row r="64" spans="1:7" s="92" customFormat="1" x14ac:dyDescent="0.35">
      <c r="A64" s="114"/>
      <c r="B64" s="83" t="s">
        <v>4</v>
      </c>
      <c r="C64" s="86" t="s">
        <v>27</v>
      </c>
      <c r="D64" s="89">
        <v>4.5478399999999999</v>
      </c>
      <c r="E64" s="89" t="s">
        <v>230</v>
      </c>
      <c r="F64" s="90"/>
      <c r="G64" s="91"/>
    </row>
    <row r="65" spans="1:7" s="92" customFormat="1" x14ac:dyDescent="0.35">
      <c r="A65" s="114"/>
      <c r="B65" s="115" t="s">
        <v>22</v>
      </c>
      <c r="C65" s="116" t="s">
        <v>9</v>
      </c>
      <c r="D65" s="89">
        <v>0.86275199999999996</v>
      </c>
      <c r="E65" s="89" t="s">
        <v>230</v>
      </c>
      <c r="F65" s="90"/>
      <c r="G65" s="91"/>
    </row>
    <row r="66" spans="1:7" s="92" customFormat="1" x14ac:dyDescent="0.35">
      <c r="A66" s="114"/>
      <c r="B66" s="86" t="s">
        <v>12</v>
      </c>
      <c r="C66" s="86"/>
      <c r="D66" s="89"/>
      <c r="E66" s="89" t="s">
        <v>230</v>
      </c>
      <c r="F66" s="90"/>
      <c r="G66" s="91"/>
    </row>
    <row r="67" spans="1:7" s="92" customFormat="1" x14ac:dyDescent="0.35">
      <c r="A67" s="114" t="s">
        <v>53</v>
      </c>
      <c r="B67" s="83" t="s">
        <v>50</v>
      </c>
      <c r="C67" s="86" t="s">
        <v>28</v>
      </c>
      <c r="D67" s="93">
        <v>7.1896000000000002E-2</v>
      </c>
      <c r="E67" s="93" t="s">
        <v>230</v>
      </c>
      <c r="F67" s="90"/>
      <c r="G67" s="91"/>
    </row>
    <row r="68" spans="1:7" s="92" customFormat="1" x14ac:dyDescent="0.35">
      <c r="A68" s="114" t="s">
        <v>107</v>
      </c>
      <c r="B68" s="83" t="s">
        <v>51</v>
      </c>
      <c r="C68" s="86" t="s">
        <v>28</v>
      </c>
      <c r="D68" s="89">
        <v>0.15883999999999998</v>
      </c>
      <c r="E68" s="89" t="s">
        <v>230</v>
      </c>
      <c r="F68" s="90"/>
      <c r="G68" s="91"/>
    </row>
    <row r="69" spans="1:7" s="68" customFormat="1" x14ac:dyDescent="0.35">
      <c r="A69" s="117"/>
      <c r="B69" s="85" t="s">
        <v>13</v>
      </c>
      <c r="C69" s="62" t="s">
        <v>9</v>
      </c>
      <c r="D69" s="118">
        <v>8.1927999999999987E-2</v>
      </c>
      <c r="E69" s="118" t="s">
        <v>230</v>
      </c>
      <c r="F69" s="66"/>
      <c r="G69" s="67"/>
    </row>
    <row r="70" spans="1:7" s="68" customFormat="1" ht="18" x14ac:dyDescent="0.35">
      <c r="A70" s="117" t="s">
        <v>48</v>
      </c>
      <c r="B70" s="61" t="s">
        <v>108</v>
      </c>
      <c r="C70" s="62" t="s">
        <v>28</v>
      </c>
      <c r="D70" s="69">
        <v>0.81</v>
      </c>
      <c r="E70" s="69" t="s">
        <v>230</v>
      </c>
      <c r="F70" s="66"/>
      <c r="G70" s="67"/>
    </row>
    <row r="71" spans="1:7" s="68" customFormat="1" x14ac:dyDescent="0.35">
      <c r="A71" s="117"/>
      <c r="B71" s="62" t="s">
        <v>26</v>
      </c>
      <c r="C71" s="62" t="s">
        <v>5</v>
      </c>
      <c r="D71" s="63">
        <v>8.5860000000000003</v>
      </c>
      <c r="E71" s="63" t="s">
        <v>230</v>
      </c>
      <c r="F71" s="66"/>
      <c r="G71" s="67"/>
    </row>
    <row r="72" spans="1:7" s="68" customFormat="1" x14ac:dyDescent="0.35">
      <c r="A72" s="117"/>
      <c r="B72" s="61" t="s">
        <v>8</v>
      </c>
      <c r="C72" s="62" t="s">
        <v>9</v>
      </c>
      <c r="D72" s="63">
        <v>5.7834000000000012</v>
      </c>
      <c r="E72" s="63" t="s">
        <v>230</v>
      </c>
      <c r="F72" s="66"/>
      <c r="G72" s="67"/>
    </row>
    <row r="73" spans="1:7" s="92" customFormat="1" x14ac:dyDescent="0.35">
      <c r="A73" s="114"/>
      <c r="B73" s="85" t="s">
        <v>12</v>
      </c>
      <c r="C73" s="86"/>
      <c r="D73" s="87"/>
      <c r="E73" s="87" t="s">
        <v>230</v>
      </c>
      <c r="F73" s="90"/>
      <c r="G73" s="91"/>
    </row>
    <row r="74" spans="1:7" s="92" customFormat="1" x14ac:dyDescent="0.35">
      <c r="A74" s="114" t="s">
        <v>55</v>
      </c>
      <c r="B74" s="83" t="s">
        <v>109</v>
      </c>
      <c r="C74" s="86" t="s">
        <v>20</v>
      </c>
      <c r="D74" s="89">
        <v>1</v>
      </c>
      <c r="E74" s="89" t="s">
        <v>230</v>
      </c>
      <c r="F74" s="90"/>
      <c r="G74" s="91"/>
    </row>
    <row r="75" spans="1:7" s="92" customFormat="1" x14ac:dyDescent="0.35">
      <c r="A75" s="114" t="s">
        <v>110</v>
      </c>
      <c r="B75" s="86" t="s">
        <v>111</v>
      </c>
      <c r="C75" s="86" t="s">
        <v>20</v>
      </c>
      <c r="D75" s="89">
        <v>1</v>
      </c>
      <c r="E75" s="89" t="s">
        <v>230</v>
      </c>
      <c r="F75" s="90"/>
      <c r="G75" s="91"/>
    </row>
    <row r="76" spans="1:7" s="92" customFormat="1" x14ac:dyDescent="0.35">
      <c r="A76" s="114" t="s">
        <v>112</v>
      </c>
      <c r="B76" s="119" t="s">
        <v>113</v>
      </c>
      <c r="C76" s="86" t="s">
        <v>20</v>
      </c>
      <c r="D76" s="89">
        <v>1</v>
      </c>
      <c r="E76" s="89" t="s">
        <v>230</v>
      </c>
      <c r="F76" s="90"/>
      <c r="G76" s="91"/>
    </row>
    <row r="77" spans="1:7" s="92" customFormat="1" x14ac:dyDescent="0.35">
      <c r="A77" s="114" t="s">
        <v>114</v>
      </c>
      <c r="B77" s="83" t="s">
        <v>115</v>
      </c>
      <c r="C77" s="86" t="s">
        <v>20</v>
      </c>
      <c r="D77" s="98">
        <v>1</v>
      </c>
      <c r="E77" s="98" t="s">
        <v>230</v>
      </c>
      <c r="F77" s="90"/>
      <c r="G77" s="91"/>
    </row>
    <row r="78" spans="1:7" s="92" customFormat="1" x14ac:dyDescent="0.35">
      <c r="A78" s="114" t="s">
        <v>116</v>
      </c>
      <c r="B78" s="85" t="s">
        <v>117</v>
      </c>
      <c r="C78" s="86" t="s">
        <v>20</v>
      </c>
      <c r="D78" s="87">
        <v>1</v>
      </c>
      <c r="E78" s="87" t="s">
        <v>229</v>
      </c>
      <c r="F78" s="90"/>
      <c r="G78" s="91"/>
    </row>
    <row r="79" spans="1:7" s="92" customFormat="1" x14ac:dyDescent="0.35">
      <c r="A79" s="114" t="s">
        <v>118</v>
      </c>
      <c r="B79" s="83" t="s">
        <v>41</v>
      </c>
      <c r="C79" s="86" t="s">
        <v>28</v>
      </c>
      <c r="D79" s="89">
        <v>8.1000000000000016E-2</v>
      </c>
      <c r="E79" s="89" t="s">
        <v>230</v>
      </c>
      <c r="F79" s="90"/>
      <c r="G79" s="91"/>
    </row>
    <row r="80" spans="1:7" s="92" customFormat="1" x14ac:dyDescent="0.35">
      <c r="A80" s="114" t="s">
        <v>119</v>
      </c>
      <c r="B80" s="115" t="s">
        <v>42</v>
      </c>
      <c r="C80" s="116" t="s">
        <v>38</v>
      </c>
      <c r="D80" s="89">
        <v>0.81000000000000016</v>
      </c>
      <c r="E80" s="89" t="s">
        <v>230</v>
      </c>
      <c r="F80" s="90"/>
      <c r="G80" s="91"/>
    </row>
    <row r="81" spans="1:7" s="92" customFormat="1" x14ac:dyDescent="0.35">
      <c r="A81" s="114"/>
      <c r="B81" s="86" t="s">
        <v>13</v>
      </c>
      <c r="C81" s="86" t="s">
        <v>9</v>
      </c>
      <c r="D81" s="89">
        <v>5.6781000000000006</v>
      </c>
      <c r="E81" s="89" t="s">
        <v>230</v>
      </c>
      <c r="F81" s="90"/>
      <c r="G81" s="91"/>
    </row>
    <row r="82" spans="1:7" s="92" customFormat="1" x14ac:dyDescent="0.35">
      <c r="A82" s="114" t="s">
        <v>56</v>
      </c>
      <c r="B82" s="83" t="s">
        <v>120</v>
      </c>
      <c r="C82" s="86" t="s">
        <v>234</v>
      </c>
      <c r="D82" s="93">
        <v>13.6</v>
      </c>
      <c r="E82" s="93" t="s">
        <v>230</v>
      </c>
      <c r="F82" s="90"/>
      <c r="G82" s="91"/>
    </row>
    <row r="83" spans="1:7" s="92" customFormat="1" x14ac:dyDescent="0.35">
      <c r="A83" s="114"/>
      <c r="B83" s="83" t="s">
        <v>4</v>
      </c>
      <c r="C83" s="86" t="s">
        <v>5</v>
      </c>
      <c r="D83" s="89">
        <v>4.5696000000000003</v>
      </c>
      <c r="E83" s="89" t="s">
        <v>230</v>
      </c>
      <c r="F83" s="90"/>
      <c r="G83" s="91"/>
    </row>
    <row r="84" spans="1:7" s="68" customFormat="1" x14ac:dyDescent="0.35">
      <c r="A84" s="117"/>
      <c r="B84" s="85" t="s">
        <v>22</v>
      </c>
      <c r="C84" s="62" t="s">
        <v>9</v>
      </c>
      <c r="D84" s="118">
        <v>0.20399999999999999</v>
      </c>
      <c r="E84" s="118" t="s">
        <v>230</v>
      </c>
      <c r="F84" s="66"/>
      <c r="G84" s="67"/>
    </row>
    <row r="85" spans="1:7" s="68" customFormat="1" x14ac:dyDescent="0.35">
      <c r="A85" s="117"/>
      <c r="B85" s="61" t="s">
        <v>12</v>
      </c>
      <c r="C85" s="62"/>
      <c r="D85" s="69"/>
      <c r="E85" s="69" t="s">
        <v>230</v>
      </c>
      <c r="F85" s="66"/>
      <c r="G85" s="67"/>
    </row>
    <row r="86" spans="1:7" s="68" customFormat="1" x14ac:dyDescent="0.35">
      <c r="A86" s="117" t="s">
        <v>54</v>
      </c>
      <c r="B86" s="62" t="s">
        <v>39</v>
      </c>
      <c r="C86" s="62" t="s">
        <v>21</v>
      </c>
      <c r="D86" s="63">
        <v>3.2639999999999995E-2</v>
      </c>
      <c r="E86" s="63" t="s">
        <v>230</v>
      </c>
      <c r="F86" s="66"/>
      <c r="G86" s="67"/>
    </row>
    <row r="87" spans="1:7" s="68" customFormat="1" x14ac:dyDescent="0.35">
      <c r="A87" s="117" t="s">
        <v>121</v>
      </c>
      <c r="B87" s="61" t="s">
        <v>122</v>
      </c>
      <c r="C87" s="62" t="s">
        <v>14</v>
      </c>
      <c r="D87" s="63">
        <v>4</v>
      </c>
      <c r="E87" s="63" t="s">
        <v>230</v>
      </c>
      <c r="F87" s="66"/>
      <c r="G87" s="67"/>
    </row>
    <row r="88" spans="1:7" s="92" customFormat="1" x14ac:dyDescent="0.35">
      <c r="A88" s="114"/>
      <c r="B88" s="85" t="s">
        <v>13</v>
      </c>
      <c r="C88" s="86" t="s">
        <v>9</v>
      </c>
      <c r="D88" s="87">
        <v>0.31007999999999997</v>
      </c>
      <c r="E88" s="87" t="s">
        <v>230</v>
      </c>
      <c r="F88" s="90"/>
      <c r="G88" s="91"/>
    </row>
    <row r="89" spans="1:7" s="92" customFormat="1" x14ac:dyDescent="0.35">
      <c r="A89" s="114">
        <v>18</v>
      </c>
      <c r="B89" s="83" t="s">
        <v>152</v>
      </c>
      <c r="C89" s="86" t="s">
        <v>14</v>
      </c>
      <c r="D89" s="89">
        <v>10</v>
      </c>
      <c r="E89" s="89" t="s">
        <v>230</v>
      </c>
      <c r="F89" s="90"/>
      <c r="G89" s="91"/>
    </row>
    <row r="90" spans="1:7" s="92" customFormat="1" x14ac:dyDescent="0.35">
      <c r="A90" s="114"/>
      <c r="B90" s="86" t="s">
        <v>4</v>
      </c>
      <c r="C90" s="86" t="s">
        <v>5</v>
      </c>
      <c r="D90" s="89">
        <v>0.48999999999999988</v>
      </c>
      <c r="E90" s="89" t="s">
        <v>230</v>
      </c>
      <c r="F90" s="90"/>
      <c r="G90" s="91"/>
    </row>
    <row r="91" spans="1:7" s="92" customFormat="1" x14ac:dyDescent="0.35">
      <c r="A91" s="114"/>
      <c r="B91" s="119" t="s">
        <v>8</v>
      </c>
      <c r="C91" s="86" t="s">
        <v>9</v>
      </c>
      <c r="D91" s="89">
        <v>0.67500000000000004</v>
      </c>
      <c r="E91" s="89" t="s">
        <v>230</v>
      </c>
      <c r="F91" s="90"/>
      <c r="G91" s="91"/>
    </row>
    <row r="92" spans="1:7" s="92" customFormat="1" x14ac:dyDescent="0.35">
      <c r="A92" s="114"/>
      <c r="B92" s="83" t="s">
        <v>12</v>
      </c>
      <c r="C92" s="86"/>
      <c r="D92" s="88"/>
      <c r="E92" s="88" t="s">
        <v>230</v>
      </c>
      <c r="F92" s="90"/>
      <c r="G92" s="91"/>
    </row>
    <row r="93" spans="1:7" s="92" customFormat="1" x14ac:dyDescent="0.35">
      <c r="A93" s="84"/>
      <c r="B93" s="85" t="s">
        <v>153</v>
      </c>
      <c r="C93" s="86" t="s">
        <v>14</v>
      </c>
      <c r="D93" s="120">
        <v>10.1</v>
      </c>
      <c r="E93" s="120" t="s">
        <v>229</v>
      </c>
      <c r="F93" s="90"/>
      <c r="G93" s="91"/>
    </row>
    <row r="94" spans="1:7" s="92" customFormat="1" x14ac:dyDescent="0.35">
      <c r="A94" s="84"/>
      <c r="B94" s="83" t="s">
        <v>13</v>
      </c>
      <c r="C94" s="86" t="s">
        <v>9</v>
      </c>
      <c r="D94" s="89">
        <v>2.1600000000000001E-2</v>
      </c>
      <c r="E94" s="89" t="s">
        <v>230</v>
      </c>
      <c r="F94" s="90"/>
      <c r="G94" s="91"/>
    </row>
    <row r="95" spans="1:7" s="92" customFormat="1" x14ac:dyDescent="0.35">
      <c r="A95" s="84">
        <v>19</v>
      </c>
      <c r="B95" s="83" t="s">
        <v>154</v>
      </c>
      <c r="C95" s="86" t="s">
        <v>14</v>
      </c>
      <c r="D95" s="98">
        <v>10</v>
      </c>
      <c r="E95" s="98" t="s">
        <v>230</v>
      </c>
      <c r="F95" s="90"/>
      <c r="G95" s="91"/>
    </row>
    <row r="96" spans="1:7" s="92" customFormat="1" x14ac:dyDescent="0.35">
      <c r="A96" s="84"/>
      <c r="B96" s="86" t="s">
        <v>4</v>
      </c>
      <c r="C96" s="86" t="s">
        <v>5</v>
      </c>
      <c r="D96" s="89">
        <v>0.70000000000000007</v>
      </c>
      <c r="E96" s="89" t="s">
        <v>230</v>
      </c>
      <c r="F96" s="90"/>
      <c r="G96" s="91"/>
    </row>
    <row r="97" spans="1:7" s="92" customFormat="1" x14ac:dyDescent="0.35">
      <c r="A97" s="84"/>
      <c r="B97" s="83" t="s">
        <v>12</v>
      </c>
      <c r="C97" s="86"/>
      <c r="D97" s="93"/>
      <c r="E97" s="93" t="s">
        <v>230</v>
      </c>
      <c r="F97" s="90"/>
      <c r="G97" s="91"/>
    </row>
    <row r="98" spans="1:7" s="68" customFormat="1" x14ac:dyDescent="0.35">
      <c r="A98" s="117"/>
      <c r="B98" s="121" t="s">
        <v>61</v>
      </c>
      <c r="C98" s="62" t="s">
        <v>14</v>
      </c>
      <c r="D98" s="118">
        <v>7.8600000000000003E-2</v>
      </c>
      <c r="E98" s="118" t="s">
        <v>229</v>
      </c>
      <c r="F98" s="66"/>
      <c r="G98" s="67"/>
    </row>
    <row r="99" spans="1:7" s="68" customFormat="1" x14ac:dyDescent="0.35">
      <c r="A99" s="117">
        <v>20</v>
      </c>
      <c r="B99" s="61" t="s">
        <v>155</v>
      </c>
      <c r="C99" s="62" t="s">
        <v>14</v>
      </c>
      <c r="D99" s="63">
        <v>10</v>
      </c>
      <c r="E99" s="63" t="s">
        <v>230</v>
      </c>
      <c r="F99" s="66"/>
      <c r="G99" s="67"/>
    </row>
    <row r="100" spans="1:7" s="68" customFormat="1" x14ac:dyDescent="0.35">
      <c r="A100" s="117"/>
      <c r="B100" s="61" t="s">
        <v>4</v>
      </c>
      <c r="C100" s="62" t="s">
        <v>5</v>
      </c>
      <c r="D100" s="63">
        <v>0.56699999999999995</v>
      </c>
      <c r="E100" s="63" t="s">
        <v>230</v>
      </c>
      <c r="F100" s="66"/>
      <c r="G100" s="67"/>
    </row>
    <row r="101" spans="1:7" s="68" customFormat="1" x14ac:dyDescent="0.35">
      <c r="A101" s="117"/>
      <c r="B101" s="62" t="s">
        <v>12</v>
      </c>
      <c r="C101" s="62"/>
      <c r="D101" s="63"/>
      <c r="E101" s="63" t="s">
        <v>230</v>
      </c>
      <c r="F101" s="66"/>
      <c r="G101" s="67"/>
    </row>
    <row r="102" spans="1:7" s="92" customFormat="1" x14ac:dyDescent="0.35">
      <c r="A102" s="114"/>
      <c r="B102" s="83" t="s">
        <v>61</v>
      </c>
      <c r="C102" s="86" t="s">
        <v>62</v>
      </c>
      <c r="D102" s="93">
        <v>0.94</v>
      </c>
      <c r="E102" s="93" t="s">
        <v>229</v>
      </c>
      <c r="F102" s="90"/>
      <c r="G102" s="91"/>
    </row>
    <row r="103" spans="1:7" s="68" customFormat="1" x14ac:dyDescent="0.35">
      <c r="A103" s="117"/>
      <c r="B103" s="61" t="s">
        <v>13</v>
      </c>
      <c r="C103" s="62" t="s">
        <v>9</v>
      </c>
      <c r="D103" s="63">
        <v>1.6000000000000001E-3</v>
      </c>
      <c r="E103" s="63" t="s">
        <v>230</v>
      </c>
      <c r="F103" s="66"/>
      <c r="G103" s="67"/>
    </row>
    <row r="104" spans="1:7" s="68" customFormat="1" x14ac:dyDescent="0.35">
      <c r="A104" s="117">
        <v>21</v>
      </c>
      <c r="B104" s="121" t="s">
        <v>181</v>
      </c>
      <c r="C104" s="62" t="s">
        <v>14</v>
      </c>
      <c r="D104" s="118">
        <v>1</v>
      </c>
      <c r="E104" s="118" t="s">
        <v>230</v>
      </c>
      <c r="F104" s="66"/>
      <c r="G104" s="67"/>
    </row>
    <row r="105" spans="1:7" s="68" customFormat="1" x14ac:dyDescent="0.35">
      <c r="A105" s="117"/>
      <c r="B105" s="61" t="s">
        <v>4</v>
      </c>
      <c r="C105" s="62" t="s">
        <v>5</v>
      </c>
      <c r="D105" s="63">
        <v>0.34499999999999997</v>
      </c>
      <c r="E105" s="63" t="s">
        <v>230</v>
      </c>
      <c r="F105" s="66"/>
      <c r="G105" s="67"/>
    </row>
    <row r="106" spans="1:7" s="68" customFormat="1" x14ac:dyDescent="0.35">
      <c r="A106" s="117"/>
      <c r="B106" s="61" t="s">
        <v>22</v>
      </c>
      <c r="C106" s="62" t="s">
        <v>9</v>
      </c>
      <c r="D106" s="63">
        <v>2.6699999999999998E-2</v>
      </c>
      <c r="E106" s="63" t="s">
        <v>230</v>
      </c>
      <c r="F106" s="66"/>
      <c r="G106" s="67"/>
    </row>
    <row r="107" spans="1:7" s="68" customFormat="1" x14ac:dyDescent="0.35">
      <c r="A107" s="117"/>
      <c r="B107" s="62" t="s">
        <v>12</v>
      </c>
      <c r="C107" s="62"/>
      <c r="D107" s="63"/>
      <c r="E107" s="63" t="s">
        <v>230</v>
      </c>
      <c r="F107" s="66"/>
      <c r="G107" s="67"/>
    </row>
    <row r="108" spans="1:7" s="92" customFormat="1" x14ac:dyDescent="0.35">
      <c r="A108" s="114"/>
      <c r="B108" s="83" t="s">
        <v>182</v>
      </c>
      <c r="C108" s="86" t="s">
        <v>14</v>
      </c>
      <c r="D108" s="93">
        <v>0.998</v>
      </c>
      <c r="E108" s="93" t="s">
        <v>230</v>
      </c>
      <c r="F108" s="90"/>
      <c r="G108" s="91"/>
    </row>
    <row r="109" spans="1:7" s="68" customFormat="1" x14ac:dyDescent="0.35">
      <c r="A109" s="117"/>
      <c r="B109" s="61" t="s">
        <v>13</v>
      </c>
      <c r="C109" s="62" t="s">
        <v>9</v>
      </c>
      <c r="D109" s="63">
        <v>5.62E-2</v>
      </c>
      <c r="E109" s="63" t="s">
        <v>230</v>
      </c>
      <c r="F109" s="66"/>
      <c r="G109" s="67"/>
    </row>
    <row r="110" spans="1:7" s="68" customFormat="1" ht="16.5" thickBot="1" x14ac:dyDescent="0.4">
      <c r="A110" s="117">
        <v>22</v>
      </c>
      <c r="B110" s="121" t="s">
        <v>156</v>
      </c>
      <c r="C110" s="62" t="s">
        <v>14</v>
      </c>
      <c r="D110" s="120">
        <v>1</v>
      </c>
      <c r="E110" s="120" t="s">
        <v>230</v>
      </c>
      <c r="F110" s="66"/>
      <c r="G110" s="67"/>
    </row>
    <row r="111" spans="1:7" s="54" customFormat="1" x14ac:dyDescent="0.35">
      <c r="A111" s="48"/>
      <c r="B111" s="49" t="s">
        <v>4</v>
      </c>
      <c r="C111" s="50" t="s">
        <v>5</v>
      </c>
      <c r="D111" s="51">
        <v>5.67E-2</v>
      </c>
      <c r="E111" s="51" t="s">
        <v>230</v>
      </c>
      <c r="F111" s="52"/>
      <c r="G111" s="53"/>
    </row>
    <row r="112" spans="1:7" s="54" customFormat="1" x14ac:dyDescent="0.35">
      <c r="A112" s="55"/>
      <c r="B112" s="56" t="s">
        <v>12</v>
      </c>
      <c r="C112" s="50"/>
      <c r="D112" s="57"/>
      <c r="E112" s="57" t="s">
        <v>230</v>
      </c>
      <c r="F112" s="58"/>
      <c r="G112" s="59"/>
    </row>
    <row r="113" spans="1:199" s="54" customFormat="1" x14ac:dyDescent="0.35">
      <c r="A113" s="55"/>
      <c r="B113" s="56" t="s">
        <v>61</v>
      </c>
      <c r="C113" s="50" t="s">
        <v>62</v>
      </c>
      <c r="D113" s="57">
        <v>5.7000000000000002E-2</v>
      </c>
      <c r="E113" s="57" t="s">
        <v>229</v>
      </c>
      <c r="F113" s="58"/>
      <c r="G113" s="59"/>
    </row>
    <row r="114" spans="1:199" s="68" customFormat="1" x14ac:dyDescent="0.35">
      <c r="A114" s="60"/>
      <c r="B114" s="61" t="s">
        <v>13</v>
      </c>
      <c r="C114" s="62" t="s">
        <v>9</v>
      </c>
      <c r="D114" s="63">
        <v>1E-4</v>
      </c>
      <c r="E114" s="63" t="s">
        <v>230</v>
      </c>
      <c r="F114" s="66"/>
      <c r="G114" s="67"/>
    </row>
    <row r="115" spans="1:199" s="68" customFormat="1" x14ac:dyDescent="0.35">
      <c r="A115" s="60" t="s">
        <v>172</v>
      </c>
      <c r="B115" s="61" t="s">
        <v>129</v>
      </c>
      <c r="C115" s="62" t="s">
        <v>234</v>
      </c>
      <c r="D115" s="63">
        <v>1.2</v>
      </c>
      <c r="E115" s="63" t="s">
        <v>230</v>
      </c>
      <c r="F115" s="66"/>
      <c r="G115" s="67"/>
    </row>
    <row r="116" spans="1:199" s="76" customFormat="1" x14ac:dyDescent="0.35">
      <c r="A116" s="70"/>
      <c r="B116" s="71" t="s">
        <v>4</v>
      </c>
      <c r="C116" s="72" t="s">
        <v>5</v>
      </c>
      <c r="D116" s="73">
        <v>9.3479999999999994E-2</v>
      </c>
      <c r="E116" s="73" t="s">
        <v>230</v>
      </c>
      <c r="F116" s="74"/>
      <c r="G116" s="75"/>
    </row>
    <row r="117" spans="1:199" s="76" customFormat="1" x14ac:dyDescent="0.35">
      <c r="A117" s="77"/>
      <c r="B117" s="78" t="s">
        <v>22</v>
      </c>
      <c r="C117" s="79" t="s">
        <v>9</v>
      </c>
      <c r="D117" s="65">
        <v>7.1999999999999994E-4</v>
      </c>
      <c r="E117" s="65" t="s">
        <v>230</v>
      </c>
      <c r="F117" s="74"/>
      <c r="G117" s="75"/>
    </row>
    <row r="118" spans="1:199" s="76" customFormat="1" x14ac:dyDescent="0.35">
      <c r="A118" s="77"/>
      <c r="B118" s="78" t="s">
        <v>12</v>
      </c>
      <c r="C118" s="79"/>
      <c r="D118" s="64"/>
      <c r="E118" s="64" t="s">
        <v>230</v>
      </c>
      <c r="F118" s="74"/>
      <c r="G118" s="75"/>
    </row>
    <row r="119" spans="1:199" s="76" customFormat="1" x14ac:dyDescent="0.35">
      <c r="A119" s="77" t="s">
        <v>127</v>
      </c>
      <c r="B119" s="78" t="s">
        <v>59</v>
      </c>
      <c r="C119" s="79" t="s">
        <v>38</v>
      </c>
      <c r="D119" s="64">
        <v>0.48</v>
      </c>
      <c r="E119" s="64" t="s">
        <v>230</v>
      </c>
      <c r="F119" s="74"/>
      <c r="G119" s="75"/>
    </row>
    <row r="120" spans="1:199" s="76" customFormat="1" x14ac:dyDescent="0.35">
      <c r="A120" s="77">
        <v>24</v>
      </c>
      <c r="B120" s="78" t="s">
        <v>157</v>
      </c>
      <c r="C120" s="79" t="s">
        <v>60</v>
      </c>
      <c r="D120" s="64">
        <v>1</v>
      </c>
      <c r="E120" s="64" t="s">
        <v>230</v>
      </c>
      <c r="F120" s="74"/>
      <c r="G120" s="75"/>
    </row>
    <row r="121" spans="1:199" s="76" customFormat="1" x14ac:dyDescent="0.35">
      <c r="A121" s="80"/>
      <c r="B121" s="81" t="s">
        <v>4</v>
      </c>
      <c r="C121" s="79" t="s">
        <v>5</v>
      </c>
      <c r="D121" s="82">
        <v>1.67</v>
      </c>
      <c r="E121" s="82" t="s">
        <v>230</v>
      </c>
      <c r="F121" s="74"/>
      <c r="G121" s="75"/>
    </row>
    <row r="122" spans="1:199" s="76" customFormat="1" x14ac:dyDescent="0.35">
      <c r="A122" s="77"/>
      <c r="B122" s="78" t="s">
        <v>22</v>
      </c>
      <c r="C122" s="79" t="s">
        <v>9</v>
      </c>
      <c r="D122" s="64">
        <v>0.05</v>
      </c>
      <c r="E122" s="64" t="s">
        <v>230</v>
      </c>
      <c r="F122" s="74"/>
      <c r="G122" s="75"/>
    </row>
    <row r="123" spans="1:199" s="76" customFormat="1" x14ac:dyDescent="0.35">
      <c r="A123" s="80"/>
      <c r="B123" s="83" t="s">
        <v>12</v>
      </c>
      <c r="C123" s="79"/>
      <c r="D123" s="65"/>
      <c r="E123" s="65" t="s">
        <v>230</v>
      </c>
      <c r="F123" s="74"/>
      <c r="G123" s="75"/>
    </row>
    <row r="124" spans="1:199" s="92" customFormat="1" x14ac:dyDescent="0.35">
      <c r="A124" s="84"/>
      <c r="B124" s="85" t="s">
        <v>158</v>
      </c>
      <c r="C124" s="86" t="s">
        <v>60</v>
      </c>
      <c r="D124" s="87">
        <v>1</v>
      </c>
      <c r="E124" s="87" t="s">
        <v>229</v>
      </c>
      <c r="F124" s="90"/>
      <c r="G124" s="91"/>
    </row>
    <row r="125" spans="1:199" s="92" customFormat="1" x14ac:dyDescent="0.35">
      <c r="A125" s="84"/>
      <c r="B125" s="83" t="s">
        <v>13</v>
      </c>
      <c r="C125" s="86" t="s">
        <v>9</v>
      </c>
      <c r="D125" s="93">
        <v>0.88</v>
      </c>
      <c r="E125" s="93" t="s">
        <v>230</v>
      </c>
      <c r="F125" s="90"/>
      <c r="G125" s="91"/>
    </row>
    <row r="126" spans="1:199" s="92" customFormat="1" x14ac:dyDescent="0.35">
      <c r="A126" s="84">
        <v>25</v>
      </c>
      <c r="B126" s="83" t="s">
        <v>159</v>
      </c>
      <c r="C126" s="86" t="s">
        <v>60</v>
      </c>
      <c r="D126" s="89">
        <v>1</v>
      </c>
      <c r="E126" s="89" t="s">
        <v>230</v>
      </c>
      <c r="F126" s="90"/>
      <c r="G126" s="91"/>
    </row>
    <row r="127" spans="1:199" s="92" customFormat="1" x14ac:dyDescent="0.45">
      <c r="A127" s="84"/>
      <c r="B127" s="86" t="s">
        <v>4</v>
      </c>
      <c r="C127" s="86" t="s">
        <v>5</v>
      </c>
      <c r="D127" s="89">
        <v>0.55000000000000004</v>
      </c>
      <c r="E127" s="89" t="s">
        <v>230</v>
      </c>
      <c r="F127" s="94"/>
      <c r="G127" s="95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96"/>
      <c r="CG127" s="96"/>
      <c r="CH127" s="96"/>
      <c r="CI127" s="96"/>
      <c r="CJ127" s="96"/>
      <c r="CK127" s="96"/>
      <c r="CL127" s="96"/>
      <c r="CM127" s="96"/>
      <c r="CN127" s="96"/>
      <c r="CO127" s="96"/>
      <c r="CP127" s="96"/>
      <c r="CQ127" s="96"/>
      <c r="CR127" s="96"/>
      <c r="CS127" s="96"/>
      <c r="CT127" s="96"/>
      <c r="CU127" s="96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96"/>
      <c r="EX127" s="96"/>
      <c r="EY127" s="96"/>
      <c r="EZ127" s="96"/>
      <c r="FA127" s="96"/>
      <c r="FB127" s="96"/>
      <c r="FC127" s="96"/>
      <c r="FD127" s="96"/>
      <c r="FE127" s="96"/>
      <c r="FF127" s="96"/>
      <c r="FG127" s="96"/>
      <c r="FH127" s="96"/>
      <c r="FI127" s="96"/>
      <c r="FJ127" s="96"/>
      <c r="FK127" s="96"/>
      <c r="FL127" s="96"/>
      <c r="FM127" s="96"/>
      <c r="FN127" s="96"/>
      <c r="FO127" s="96"/>
      <c r="FP127" s="96"/>
      <c r="FQ127" s="96"/>
      <c r="FR127" s="96"/>
      <c r="FS127" s="96"/>
      <c r="FT127" s="96"/>
      <c r="FU127" s="96"/>
      <c r="FV127" s="96"/>
      <c r="FW127" s="96"/>
      <c r="FX127" s="96"/>
      <c r="FY127" s="96"/>
      <c r="FZ127" s="96"/>
      <c r="GA127" s="96"/>
      <c r="GB127" s="96"/>
      <c r="GC127" s="96"/>
      <c r="GD127" s="96"/>
      <c r="GE127" s="96"/>
      <c r="GF127" s="96"/>
      <c r="GG127" s="96"/>
      <c r="GH127" s="96"/>
      <c r="GI127" s="96"/>
      <c r="GJ127" s="96"/>
      <c r="GK127" s="96"/>
      <c r="GL127" s="96"/>
      <c r="GM127" s="96"/>
      <c r="GN127" s="96"/>
      <c r="GO127" s="96"/>
      <c r="GP127" s="96"/>
      <c r="GQ127" s="96"/>
    </row>
    <row r="128" spans="1:199" s="92" customFormat="1" x14ac:dyDescent="0.45">
      <c r="A128" s="84"/>
      <c r="B128" s="83" t="s">
        <v>22</v>
      </c>
      <c r="C128" s="86" t="s">
        <v>9</v>
      </c>
      <c r="D128" s="89">
        <v>0.36</v>
      </c>
      <c r="E128" s="89" t="s">
        <v>230</v>
      </c>
      <c r="F128" s="94"/>
      <c r="G128" s="95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  <c r="CM128" s="96"/>
      <c r="CN128" s="96"/>
      <c r="CO128" s="96"/>
      <c r="CP128" s="96"/>
      <c r="CQ128" s="96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96"/>
      <c r="DD128" s="96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/>
      <c r="DY128" s="96"/>
      <c r="DZ128" s="96"/>
      <c r="EA128" s="96"/>
      <c r="EB128" s="96"/>
      <c r="EC128" s="96"/>
      <c r="ED128" s="96"/>
      <c r="EE128" s="96"/>
      <c r="EF128" s="96"/>
      <c r="EG128" s="96"/>
      <c r="EH128" s="96"/>
      <c r="EI128" s="96"/>
      <c r="EJ128" s="96"/>
      <c r="EK128" s="96"/>
      <c r="EL128" s="96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96"/>
      <c r="EX128" s="96"/>
      <c r="EY128" s="96"/>
      <c r="EZ128" s="96"/>
      <c r="FA128" s="96"/>
      <c r="FB128" s="96"/>
      <c r="FC128" s="96"/>
      <c r="FD128" s="96"/>
      <c r="FE128" s="96"/>
      <c r="FF128" s="96"/>
      <c r="FG128" s="96"/>
      <c r="FH128" s="96"/>
      <c r="FI128" s="96"/>
      <c r="FJ128" s="96"/>
      <c r="FK128" s="96"/>
      <c r="FL128" s="96"/>
      <c r="FM128" s="96"/>
      <c r="FN128" s="96"/>
      <c r="FO128" s="96"/>
      <c r="FP128" s="96"/>
      <c r="FQ128" s="96"/>
      <c r="FR128" s="96"/>
      <c r="FS128" s="96"/>
      <c r="FT128" s="96"/>
      <c r="FU128" s="96"/>
      <c r="FV128" s="96"/>
      <c r="FW128" s="96"/>
      <c r="FX128" s="96"/>
      <c r="FY128" s="96"/>
      <c r="FZ128" s="96"/>
      <c r="GA128" s="96"/>
      <c r="GB128" s="96"/>
      <c r="GC128" s="96"/>
      <c r="GD128" s="96"/>
      <c r="GE128" s="96"/>
      <c r="GF128" s="96"/>
      <c r="GG128" s="96"/>
      <c r="GH128" s="96"/>
      <c r="GI128" s="96"/>
      <c r="GJ128" s="96"/>
      <c r="GK128" s="96"/>
      <c r="GL128" s="96"/>
      <c r="GM128" s="96"/>
      <c r="GN128" s="96"/>
      <c r="GO128" s="96"/>
      <c r="GP128" s="96"/>
      <c r="GQ128" s="96"/>
    </row>
    <row r="129" spans="1:199" s="92" customFormat="1" x14ac:dyDescent="0.45">
      <c r="A129" s="84"/>
      <c r="B129" s="83" t="s">
        <v>12</v>
      </c>
      <c r="C129" s="86"/>
      <c r="D129" s="89"/>
      <c r="E129" s="89" t="s">
        <v>230</v>
      </c>
      <c r="F129" s="94"/>
      <c r="G129" s="95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6"/>
      <c r="BQ129" s="96"/>
      <c r="BR129" s="96"/>
      <c r="BS129" s="96"/>
      <c r="BT129" s="96"/>
      <c r="BU129" s="96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96"/>
      <c r="CG129" s="96"/>
      <c r="CH129" s="96"/>
      <c r="CI129" s="96"/>
      <c r="CJ129" s="96"/>
      <c r="CK129" s="96"/>
      <c r="CL129" s="96"/>
      <c r="CM129" s="96"/>
      <c r="CN129" s="96"/>
      <c r="CO129" s="96"/>
      <c r="CP129" s="96"/>
      <c r="CQ129" s="96"/>
      <c r="CR129" s="96"/>
      <c r="CS129" s="96"/>
      <c r="CT129" s="96"/>
      <c r="CU129" s="96"/>
      <c r="CV129" s="96"/>
      <c r="CW129" s="96"/>
      <c r="CX129" s="96"/>
      <c r="CY129" s="96"/>
      <c r="CZ129" s="96"/>
      <c r="DA129" s="96"/>
      <c r="DB129" s="96"/>
      <c r="DC129" s="96"/>
      <c r="DD129" s="96"/>
      <c r="DE129" s="96"/>
      <c r="DF129" s="96"/>
      <c r="DG129" s="96"/>
      <c r="DH129" s="96"/>
      <c r="DI129" s="96"/>
      <c r="DJ129" s="96"/>
      <c r="DK129" s="96"/>
      <c r="DL129" s="96"/>
      <c r="DM129" s="96"/>
      <c r="DN129" s="96"/>
      <c r="DO129" s="96"/>
      <c r="DP129" s="96"/>
      <c r="DQ129" s="96"/>
      <c r="DR129" s="96"/>
      <c r="DS129" s="96"/>
      <c r="DT129" s="96"/>
      <c r="DU129" s="96"/>
      <c r="DV129" s="96"/>
      <c r="DW129" s="96"/>
      <c r="DX129" s="96"/>
      <c r="DY129" s="96"/>
      <c r="DZ129" s="96"/>
      <c r="EA129" s="96"/>
      <c r="EB129" s="96"/>
      <c r="EC129" s="96"/>
      <c r="ED129" s="96"/>
      <c r="EE129" s="96"/>
      <c r="EF129" s="96"/>
      <c r="EG129" s="96"/>
      <c r="EH129" s="96"/>
      <c r="EI129" s="96"/>
      <c r="EJ129" s="96"/>
      <c r="EK129" s="96"/>
      <c r="EL129" s="96"/>
      <c r="EM129" s="96"/>
      <c r="EN129" s="96"/>
      <c r="EO129" s="96"/>
      <c r="EP129" s="96"/>
      <c r="EQ129" s="96"/>
      <c r="ER129" s="96"/>
      <c r="ES129" s="96"/>
      <c r="ET129" s="96"/>
      <c r="EU129" s="96"/>
      <c r="EV129" s="96"/>
      <c r="EW129" s="96"/>
      <c r="EX129" s="96"/>
      <c r="EY129" s="96"/>
      <c r="EZ129" s="96"/>
      <c r="FA129" s="96"/>
      <c r="FB129" s="96"/>
      <c r="FC129" s="96"/>
      <c r="FD129" s="96"/>
      <c r="FE129" s="96"/>
      <c r="FF129" s="96"/>
      <c r="FG129" s="96"/>
      <c r="FH129" s="96"/>
      <c r="FI129" s="96"/>
      <c r="FJ129" s="96"/>
      <c r="FK129" s="96"/>
      <c r="FL129" s="96"/>
      <c r="FM129" s="96"/>
      <c r="FN129" s="96"/>
      <c r="FO129" s="96"/>
      <c r="FP129" s="96"/>
      <c r="FQ129" s="96"/>
      <c r="FR129" s="96"/>
      <c r="FS129" s="96"/>
      <c r="FT129" s="96"/>
      <c r="FU129" s="96"/>
      <c r="FV129" s="96"/>
      <c r="FW129" s="96"/>
      <c r="FX129" s="96"/>
      <c r="FY129" s="96"/>
      <c r="FZ129" s="96"/>
      <c r="GA129" s="96"/>
      <c r="GB129" s="96"/>
      <c r="GC129" s="96"/>
      <c r="GD129" s="96"/>
      <c r="GE129" s="96"/>
      <c r="GF129" s="96"/>
      <c r="GG129" s="96"/>
      <c r="GH129" s="96"/>
      <c r="GI129" s="96"/>
      <c r="GJ129" s="96"/>
      <c r="GK129" s="96"/>
      <c r="GL129" s="96"/>
      <c r="GM129" s="96"/>
      <c r="GN129" s="96"/>
      <c r="GO129" s="96"/>
      <c r="GP129" s="96"/>
      <c r="GQ129" s="96"/>
    </row>
    <row r="130" spans="1:199" s="92" customFormat="1" x14ac:dyDescent="0.45">
      <c r="A130" s="84"/>
      <c r="B130" s="83" t="s">
        <v>160</v>
      </c>
      <c r="C130" s="86" t="s">
        <v>60</v>
      </c>
      <c r="D130" s="88">
        <v>1</v>
      </c>
      <c r="E130" s="88" t="s">
        <v>229</v>
      </c>
      <c r="F130" s="94"/>
      <c r="G130" s="95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6"/>
      <c r="CT130" s="96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6"/>
      <c r="DF130" s="96"/>
      <c r="DG130" s="96"/>
      <c r="DH130" s="96"/>
      <c r="DI130" s="96"/>
      <c r="DJ130" s="96"/>
      <c r="DK130" s="96"/>
      <c r="DL130" s="96"/>
      <c r="DM130" s="96"/>
      <c r="DN130" s="96"/>
      <c r="DO130" s="96"/>
      <c r="DP130" s="96"/>
      <c r="DQ130" s="96"/>
      <c r="DR130" s="96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6"/>
      <c r="ED130" s="96"/>
      <c r="EE130" s="96"/>
      <c r="EF130" s="96"/>
      <c r="EG130" s="96"/>
      <c r="EH130" s="96"/>
      <c r="EI130" s="96"/>
      <c r="EJ130" s="96"/>
      <c r="EK130" s="96"/>
      <c r="EL130" s="96"/>
      <c r="EM130" s="96"/>
      <c r="EN130" s="96"/>
      <c r="EO130" s="96"/>
      <c r="EP130" s="96"/>
      <c r="EQ130" s="96"/>
      <c r="ER130" s="96"/>
      <c r="ES130" s="96"/>
      <c r="ET130" s="96"/>
      <c r="EU130" s="96"/>
      <c r="EV130" s="96"/>
      <c r="EW130" s="96"/>
      <c r="EX130" s="96"/>
      <c r="EY130" s="96"/>
      <c r="EZ130" s="96"/>
      <c r="FA130" s="96"/>
      <c r="FB130" s="96"/>
      <c r="FC130" s="96"/>
      <c r="FD130" s="96"/>
      <c r="FE130" s="96"/>
      <c r="FF130" s="96"/>
      <c r="FG130" s="96"/>
      <c r="FH130" s="96"/>
      <c r="FI130" s="96"/>
      <c r="FJ130" s="96"/>
      <c r="FK130" s="96"/>
      <c r="FL130" s="96"/>
      <c r="FM130" s="96"/>
      <c r="FN130" s="96"/>
      <c r="FO130" s="96"/>
      <c r="FP130" s="96"/>
      <c r="FQ130" s="96"/>
      <c r="FR130" s="96"/>
      <c r="FS130" s="96"/>
      <c r="FT130" s="96"/>
      <c r="FU130" s="96"/>
      <c r="FV130" s="96"/>
      <c r="FW130" s="96"/>
      <c r="FX130" s="96"/>
      <c r="FY130" s="96"/>
      <c r="FZ130" s="96"/>
      <c r="GA130" s="96"/>
      <c r="GB130" s="96"/>
      <c r="GC130" s="96"/>
      <c r="GD130" s="96"/>
      <c r="GE130" s="96"/>
      <c r="GF130" s="96"/>
      <c r="GG130" s="96"/>
      <c r="GH130" s="96"/>
      <c r="GI130" s="96"/>
      <c r="GJ130" s="96"/>
      <c r="GK130" s="96"/>
      <c r="GL130" s="96"/>
      <c r="GM130" s="96"/>
      <c r="GN130" s="96"/>
      <c r="GO130" s="96"/>
      <c r="GP130" s="96"/>
      <c r="GQ130" s="96"/>
    </row>
    <row r="131" spans="1:199" s="92" customFormat="1" x14ac:dyDescent="0.35">
      <c r="A131" s="84"/>
      <c r="B131" s="49" t="s">
        <v>161</v>
      </c>
      <c r="C131" s="86" t="s">
        <v>60</v>
      </c>
      <c r="D131" s="97">
        <v>1</v>
      </c>
      <c r="E131" s="97" t="s">
        <v>230</v>
      </c>
      <c r="F131" s="90"/>
      <c r="G131" s="91"/>
    </row>
    <row r="132" spans="1:199" s="92" customFormat="1" x14ac:dyDescent="0.35">
      <c r="A132" s="84"/>
      <c r="B132" s="83" t="s">
        <v>13</v>
      </c>
      <c r="C132" s="86" t="s">
        <v>9</v>
      </c>
      <c r="D132" s="89">
        <v>0.03</v>
      </c>
      <c r="E132" s="89" t="s">
        <v>230</v>
      </c>
      <c r="F132" s="90"/>
      <c r="G132" s="91"/>
    </row>
    <row r="133" spans="1:199" s="92" customFormat="1" x14ac:dyDescent="0.35">
      <c r="A133" s="84">
        <v>26</v>
      </c>
      <c r="B133" s="83" t="s">
        <v>162</v>
      </c>
      <c r="C133" s="86" t="s">
        <v>60</v>
      </c>
      <c r="D133" s="89">
        <v>1</v>
      </c>
      <c r="E133" s="89" t="s">
        <v>230</v>
      </c>
      <c r="F133" s="90"/>
      <c r="G133" s="91"/>
    </row>
    <row r="134" spans="1:199" s="92" customFormat="1" x14ac:dyDescent="0.35">
      <c r="A134" s="84"/>
      <c r="B134" s="83" t="s">
        <v>4</v>
      </c>
      <c r="C134" s="86" t="s">
        <v>5</v>
      </c>
      <c r="D134" s="88">
        <v>0.55000000000000004</v>
      </c>
      <c r="E134" s="88" t="s">
        <v>230</v>
      </c>
      <c r="F134" s="90"/>
      <c r="G134" s="91"/>
    </row>
    <row r="135" spans="1:199" s="92" customFormat="1" x14ac:dyDescent="0.35">
      <c r="A135" s="84"/>
      <c r="B135" s="83" t="s">
        <v>22</v>
      </c>
      <c r="C135" s="86" t="s">
        <v>9</v>
      </c>
      <c r="D135" s="98">
        <v>0.36</v>
      </c>
      <c r="E135" s="98" t="s">
        <v>230</v>
      </c>
      <c r="F135" s="90"/>
      <c r="G135" s="91"/>
    </row>
    <row r="136" spans="1:199" s="92" customFormat="1" x14ac:dyDescent="0.35">
      <c r="A136" s="84"/>
      <c r="B136" s="49" t="s">
        <v>12</v>
      </c>
      <c r="C136" s="86"/>
      <c r="D136" s="99"/>
      <c r="E136" s="99" t="s">
        <v>230</v>
      </c>
      <c r="F136" s="90"/>
      <c r="G136" s="91"/>
    </row>
    <row r="137" spans="1:199" s="92" customFormat="1" x14ac:dyDescent="0.35">
      <c r="A137" s="84"/>
      <c r="B137" s="83" t="s">
        <v>163</v>
      </c>
      <c r="C137" s="86" t="s">
        <v>60</v>
      </c>
      <c r="D137" s="57">
        <v>1</v>
      </c>
      <c r="E137" s="57" t="s">
        <v>229</v>
      </c>
      <c r="F137" s="90"/>
      <c r="G137" s="91"/>
    </row>
    <row r="138" spans="1:199" s="92" customFormat="1" x14ac:dyDescent="0.35">
      <c r="A138" s="84"/>
      <c r="B138" s="81" t="s">
        <v>13</v>
      </c>
      <c r="C138" s="86" t="s">
        <v>9</v>
      </c>
      <c r="D138" s="99">
        <v>0.03</v>
      </c>
      <c r="E138" s="99" t="s">
        <v>230</v>
      </c>
      <c r="F138" s="90"/>
      <c r="G138" s="91"/>
    </row>
    <row r="139" spans="1:199" s="92" customFormat="1" x14ac:dyDescent="0.35">
      <c r="A139" s="84">
        <v>27</v>
      </c>
      <c r="B139" s="83" t="s">
        <v>164</v>
      </c>
      <c r="C139" s="86" t="s">
        <v>21</v>
      </c>
      <c r="D139" s="57">
        <v>4.5899999999999996E-2</v>
      </c>
      <c r="E139" s="57" t="s">
        <v>230</v>
      </c>
      <c r="F139" s="90"/>
      <c r="G139" s="91"/>
    </row>
    <row r="140" spans="1:199" s="76" customFormat="1" x14ac:dyDescent="0.35">
      <c r="A140" s="100"/>
      <c r="B140" s="81" t="s">
        <v>4</v>
      </c>
      <c r="C140" s="79" t="s">
        <v>5</v>
      </c>
      <c r="D140" s="101">
        <v>13.999499999999999</v>
      </c>
      <c r="E140" s="101" t="s">
        <v>230</v>
      </c>
      <c r="F140" s="74"/>
      <c r="G140" s="75"/>
    </row>
    <row r="141" spans="1:199" s="76" customFormat="1" x14ac:dyDescent="0.35">
      <c r="A141" s="77"/>
      <c r="B141" s="78" t="s">
        <v>22</v>
      </c>
      <c r="C141" s="79" t="s">
        <v>9</v>
      </c>
      <c r="D141" s="64">
        <v>7.4357999999999995</v>
      </c>
      <c r="E141" s="64" t="s">
        <v>230</v>
      </c>
      <c r="F141" s="74"/>
      <c r="G141" s="75"/>
    </row>
    <row r="142" spans="1:199" s="92" customFormat="1" x14ac:dyDescent="0.35">
      <c r="A142" s="84"/>
      <c r="B142" s="49" t="s">
        <v>12</v>
      </c>
      <c r="C142" s="86"/>
      <c r="D142" s="99"/>
      <c r="E142" s="99" t="s">
        <v>230</v>
      </c>
      <c r="F142" s="90"/>
      <c r="G142" s="91"/>
    </row>
    <row r="143" spans="1:199" s="103" customFormat="1" x14ac:dyDescent="0.35">
      <c r="A143" s="102"/>
      <c r="B143" s="83" t="s">
        <v>165</v>
      </c>
      <c r="C143" s="86" t="s">
        <v>20</v>
      </c>
      <c r="D143" s="89">
        <v>2</v>
      </c>
      <c r="E143" s="89" t="s">
        <v>230</v>
      </c>
      <c r="F143" s="90"/>
      <c r="G143" s="91"/>
    </row>
    <row r="144" spans="1:199" s="105" customFormat="1" x14ac:dyDescent="0.45">
      <c r="A144" s="84"/>
      <c r="B144" s="104" t="s">
        <v>13</v>
      </c>
      <c r="C144" s="86" t="s">
        <v>9</v>
      </c>
      <c r="D144" s="87">
        <v>2.2582800000000001</v>
      </c>
      <c r="E144" s="87" t="s">
        <v>230</v>
      </c>
      <c r="F144" s="94"/>
      <c r="G144" s="95"/>
    </row>
    <row r="145" spans="1:999 1250:2023 2274:3047 3298:4071 4322:5095 5346:6119 6370:7143 7394:8167 8418:9191 9442:10215 10466:11239 11490:12263 12514:13287 13538:14311 14562:15335 15586:16103" s="96" customFormat="1" x14ac:dyDescent="0.45">
      <c r="A145" s="84" t="s">
        <v>173</v>
      </c>
      <c r="B145" s="83" t="s">
        <v>166</v>
      </c>
      <c r="C145" s="86" t="s">
        <v>38</v>
      </c>
      <c r="D145" s="89">
        <v>0.52500000000000002</v>
      </c>
      <c r="E145" s="89" t="s">
        <v>230</v>
      </c>
      <c r="F145" s="94"/>
      <c r="G145" s="95"/>
    </row>
    <row r="146" spans="1:999 1250:2023 2274:3047 3298:4071 4322:5095 5346:6119 6370:7143 7394:8167 8418:9191 9442:10215 10466:11239 11490:12263 12514:13287 13538:14311 14562:15335 15586:16103" s="96" customFormat="1" x14ac:dyDescent="0.45">
      <c r="A146" s="55" t="s">
        <v>136</v>
      </c>
      <c r="B146" s="106" t="s">
        <v>138</v>
      </c>
      <c r="C146" s="50" t="s">
        <v>28</v>
      </c>
      <c r="D146" s="107">
        <v>3.0000000000000005E-3</v>
      </c>
      <c r="E146" s="107" t="s">
        <v>230</v>
      </c>
      <c r="F146" s="94"/>
      <c r="G146" s="95"/>
    </row>
    <row r="147" spans="1:999 1250:2023 2274:3047 3298:4071 4322:5095 5346:6119 6370:7143 7394:8167 8418:9191 9442:10215 10466:11239 11490:12263 12514:13287 13538:14311 14562:15335 15586:16103" s="96" customFormat="1" x14ac:dyDescent="0.45">
      <c r="A147" s="55"/>
      <c r="B147" s="56" t="s">
        <v>26</v>
      </c>
      <c r="C147" s="50" t="s">
        <v>5</v>
      </c>
      <c r="D147" s="108">
        <v>7.92E-3</v>
      </c>
      <c r="E147" s="108" t="s">
        <v>230</v>
      </c>
      <c r="F147" s="94"/>
      <c r="G147" s="95"/>
    </row>
    <row r="148" spans="1:999 1250:2023 2274:3047 3298:4071 4322:5095 5346:6119 6370:7143 7394:8167 8418:9191 9442:10215 10466:11239 11490:12263 12514:13287 13538:14311 14562:15335 15586:16103" s="96" customFormat="1" x14ac:dyDescent="0.45">
      <c r="A148" s="55"/>
      <c r="B148" s="109" t="s">
        <v>12</v>
      </c>
      <c r="C148" s="50"/>
      <c r="D148" s="108"/>
      <c r="E148" s="108" t="s">
        <v>230</v>
      </c>
      <c r="F148" s="94"/>
      <c r="G148" s="95"/>
    </row>
    <row r="149" spans="1:999 1250:2023 2274:3047 3298:4071 4322:5095 5346:6119 6370:7143 7394:8167 8418:9191 9442:10215 10466:11239 11490:12263 12514:13287 13538:14311 14562:15335 15586:16103" s="96" customFormat="1" x14ac:dyDescent="0.45">
      <c r="A149" s="84" t="s">
        <v>174</v>
      </c>
      <c r="B149" s="104" t="s">
        <v>140</v>
      </c>
      <c r="C149" s="86" t="s">
        <v>28</v>
      </c>
      <c r="D149" s="87">
        <v>3.0600000000000007E-3</v>
      </c>
      <c r="E149" s="87" t="s">
        <v>230</v>
      </c>
      <c r="F149" s="94"/>
      <c r="G149" s="95"/>
    </row>
    <row r="150" spans="1:999 1250:2023 2274:3047 3298:4071 4322:5095 5346:6119 6370:7143 7394:8167 8418:9191 9442:10215 10466:11239 11490:12263 12514:13287 13538:14311 14562:15335 15586:16103" s="96" customFormat="1" x14ac:dyDescent="0.45">
      <c r="A150" s="84" t="s">
        <v>175</v>
      </c>
      <c r="B150" s="83" t="s">
        <v>141</v>
      </c>
      <c r="C150" s="86" t="s">
        <v>28</v>
      </c>
      <c r="D150" s="93">
        <v>7.2000000000000015E-5</v>
      </c>
      <c r="E150" s="93" t="s">
        <v>230</v>
      </c>
      <c r="F150" s="94"/>
      <c r="G150" s="95"/>
    </row>
    <row r="151" spans="1:999 1250:2023 2274:3047 3298:4071 4322:5095 5346:6119 6370:7143 7394:8167 8418:9191 9442:10215 10466:11239 11490:12263 12514:13287 13538:14311 14562:15335 15586:16103" s="96" customFormat="1" x14ac:dyDescent="0.45">
      <c r="A151" s="84"/>
      <c r="B151" s="83" t="s">
        <v>13</v>
      </c>
      <c r="C151" s="86" t="s">
        <v>9</v>
      </c>
      <c r="D151" s="89">
        <v>2.3340000000000006E-3</v>
      </c>
      <c r="E151" s="89" t="s">
        <v>230</v>
      </c>
      <c r="F151" s="94"/>
      <c r="G151" s="95"/>
    </row>
    <row r="152" spans="1:999 1250:2023 2274:3047 3298:4071 4322:5095 5346:6119 6370:7143 7394:8167 8418:9191 9442:10215 10466:11239 11490:12263 12514:13287 13538:14311 14562:15335 15586:16103" s="96" customFormat="1" x14ac:dyDescent="0.45">
      <c r="A152" s="84" t="s">
        <v>137</v>
      </c>
      <c r="B152" s="83" t="s">
        <v>167</v>
      </c>
      <c r="C152" s="86" t="s">
        <v>20</v>
      </c>
      <c r="D152" s="89">
        <v>1</v>
      </c>
      <c r="E152" s="89" t="s">
        <v>230</v>
      </c>
      <c r="F152" s="94"/>
      <c r="G152" s="95"/>
      <c r="HR152" s="96">
        <v>18</v>
      </c>
      <c r="HS152" s="96" t="s">
        <v>142</v>
      </c>
      <c r="HT152" s="96" t="s">
        <v>143</v>
      </c>
      <c r="HU152" s="96" t="s">
        <v>20</v>
      </c>
      <c r="HW152" s="96">
        <v>22</v>
      </c>
      <c r="RN152" s="96">
        <v>18</v>
      </c>
      <c r="RO152" s="96" t="s">
        <v>142</v>
      </c>
      <c r="RP152" s="96" t="s">
        <v>143</v>
      </c>
      <c r="RQ152" s="96" t="s">
        <v>20</v>
      </c>
      <c r="RS152" s="96">
        <v>22</v>
      </c>
      <c r="ABJ152" s="96">
        <v>18</v>
      </c>
      <c r="ABK152" s="96" t="s">
        <v>142</v>
      </c>
      <c r="ABL152" s="96" t="s">
        <v>143</v>
      </c>
      <c r="ABM152" s="96" t="s">
        <v>20</v>
      </c>
      <c r="ABO152" s="96">
        <v>22</v>
      </c>
      <c r="ALF152" s="96">
        <v>18</v>
      </c>
      <c r="ALG152" s="96" t="s">
        <v>142</v>
      </c>
      <c r="ALH152" s="96" t="s">
        <v>143</v>
      </c>
      <c r="ALI152" s="96" t="s">
        <v>20</v>
      </c>
      <c r="ALK152" s="96">
        <v>22</v>
      </c>
      <c r="AVB152" s="96">
        <v>18</v>
      </c>
      <c r="AVC152" s="96" t="s">
        <v>142</v>
      </c>
      <c r="AVD152" s="96" t="s">
        <v>143</v>
      </c>
      <c r="AVE152" s="96" t="s">
        <v>20</v>
      </c>
      <c r="AVG152" s="96">
        <v>22</v>
      </c>
      <c r="BEX152" s="96">
        <v>18</v>
      </c>
      <c r="BEY152" s="96" t="s">
        <v>142</v>
      </c>
      <c r="BEZ152" s="96" t="s">
        <v>143</v>
      </c>
      <c r="BFA152" s="96" t="s">
        <v>20</v>
      </c>
      <c r="BFC152" s="96">
        <v>22</v>
      </c>
      <c r="BOT152" s="96">
        <v>18</v>
      </c>
      <c r="BOU152" s="96" t="s">
        <v>142</v>
      </c>
      <c r="BOV152" s="96" t="s">
        <v>143</v>
      </c>
      <c r="BOW152" s="96" t="s">
        <v>20</v>
      </c>
      <c r="BOY152" s="96">
        <v>22</v>
      </c>
      <c r="BYP152" s="96">
        <v>18</v>
      </c>
      <c r="BYQ152" s="96" t="s">
        <v>142</v>
      </c>
      <c r="BYR152" s="96" t="s">
        <v>143</v>
      </c>
      <c r="BYS152" s="96" t="s">
        <v>20</v>
      </c>
      <c r="BYU152" s="96">
        <v>22</v>
      </c>
      <c r="CIL152" s="96">
        <v>18</v>
      </c>
      <c r="CIM152" s="96" t="s">
        <v>142</v>
      </c>
      <c r="CIN152" s="96" t="s">
        <v>143</v>
      </c>
      <c r="CIO152" s="96" t="s">
        <v>20</v>
      </c>
      <c r="CIQ152" s="96">
        <v>22</v>
      </c>
      <c r="CSH152" s="96">
        <v>18</v>
      </c>
      <c r="CSI152" s="96" t="s">
        <v>142</v>
      </c>
      <c r="CSJ152" s="96" t="s">
        <v>143</v>
      </c>
      <c r="CSK152" s="96" t="s">
        <v>20</v>
      </c>
      <c r="CSM152" s="96">
        <v>22</v>
      </c>
      <c r="DCD152" s="96">
        <v>18</v>
      </c>
      <c r="DCE152" s="96" t="s">
        <v>142</v>
      </c>
      <c r="DCF152" s="96" t="s">
        <v>143</v>
      </c>
      <c r="DCG152" s="96" t="s">
        <v>20</v>
      </c>
      <c r="DCI152" s="96">
        <v>22</v>
      </c>
      <c r="DLZ152" s="96">
        <v>18</v>
      </c>
      <c r="DMA152" s="96" t="s">
        <v>142</v>
      </c>
      <c r="DMB152" s="96" t="s">
        <v>143</v>
      </c>
      <c r="DMC152" s="96" t="s">
        <v>20</v>
      </c>
      <c r="DME152" s="96">
        <v>22</v>
      </c>
      <c r="DVV152" s="96">
        <v>18</v>
      </c>
      <c r="DVW152" s="96" t="s">
        <v>142</v>
      </c>
      <c r="DVX152" s="96" t="s">
        <v>143</v>
      </c>
      <c r="DVY152" s="96" t="s">
        <v>20</v>
      </c>
      <c r="DWA152" s="96">
        <v>22</v>
      </c>
      <c r="EFR152" s="96">
        <v>18</v>
      </c>
      <c r="EFS152" s="96" t="s">
        <v>142</v>
      </c>
      <c r="EFT152" s="96" t="s">
        <v>143</v>
      </c>
      <c r="EFU152" s="96" t="s">
        <v>20</v>
      </c>
      <c r="EFW152" s="96">
        <v>22</v>
      </c>
      <c r="EPN152" s="96">
        <v>18</v>
      </c>
      <c r="EPO152" s="96" t="s">
        <v>142</v>
      </c>
      <c r="EPP152" s="96" t="s">
        <v>143</v>
      </c>
      <c r="EPQ152" s="96" t="s">
        <v>20</v>
      </c>
      <c r="EPS152" s="96">
        <v>22</v>
      </c>
      <c r="EZJ152" s="96">
        <v>18</v>
      </c>
      <c r="EZK152" s="96" t="s">
        <v>142</v>
      </c>
      <c r="EZL152" s="96" t="s">
        <v>143</v>
      </c>
      <c r="EZM152" s="96" t="s">
        <v>20</v>
      </c>
      <c r="EZO152" s="96">
        <v>22</v>
      </c>
      <c r="FJF152" s="96">
        <v>18</v>
      </c>
      <c r="FJG152" s="96" t="s">
        <v>142</v>
      </c>
      <c r="FJH152" s="96" t="s">
        <v>143</v>
      </c>
      <c r="FJI152" s="96" t="s">
        <v>20</v>
      </c>
      <c r="FJK152" s="96">
        <v>22</v>
      </c>
      <c r="FTB152" s="96">
        <v>18</v>
      </c>
      <c r="FTC152" s="96" t="s">
        <v>142</v>
      </c>
      <c r="FTD152" s="96" t="s">
        <v>143</v>
      </c>
      <c r="FTE152" s="96" t="s">
        <v>20</v>
      </c>
      <c r="FTG152" s="96">
        <v>22</v>
      </c>
      <c r="GCX152" s="96">
        <v>18</v>
      </c>
      <c r="GCY152" s="96" t="s">
        <v>142</v>
      </c>
      <c r="GCZ152" s="96" t="s">
        <v>143</v>
      </c>
      <c r="GDA152" s="96" t="s">
        <v>20</v>
      </c>
      <c r="GDC152" s="96">
        <v>22</v>
      </c>
      <c r="GMT152" s="96">
        <v>18</v>
      </c>
      <c r="GMU152" s="96" t="s">
        <v>142</v>
      </c>
      <c r="GMV152" s="96" t="s">
        <v>143</v>
      </c>
      <c r="GMW152" s="96" t="s">
        <v>20</v>
      </c>
      <c r="GMY152" s="96">
        <v>22</v>
      </c>
      <c r="GWP152" s="96">
        <v>18</v>
      </c>
      <c r="GWQ152" s="96" t="s">
        <v>142</v>
      </c>
      <c r="GWR152" s="96" t="s">
        <v>143</v>
      </c>
      <c r="GWS152" s="96" t="s">
        <v>20</v>
      </c>
      <c r="GWU152" s="96">
        <v>22</v>
      </c>
      <c r="HGL152" s="96">
        <v>18</v>
      </c>
      <c r="HGM152" s="96" t="s">
        <v>142</v>
      </c>
      <c r="HGN152" s="96" t="s">
        <v>143</v>
      </c>
      <c r="HGO152" s="96" t="s">
        <v>20</v>
      </c>
      <c r="HGQ152" s="96">
        <v>22</v>
      </c>
      <c r="HQH152" s="96">
        <v>18</v>
      </c>
      <c r="HQI152" s="96" t="s">
        <v>142</v>
      </c>
      <c r="HQJ152" s="96" t="s">
        <v>143</v>
      </c>
      <c r="HQK152" s="96" t="s">
        <v>20</v>
      </c>
      <c r="HQM152" s="96">
        <v>22</v>
      </c>
      <c r="IAD152" s="96">
        <v>18</v>
      </c>
      <c r="IAE152" s="96" t="s">
        <v>142</v>
      </c>
      <c r="IAF152" s="96" t="s">
        <v>143</v>
      </c>
      <c r="IAG152" s="96" t="s">
        <v>20</v>
      </c>
      <c r="IAI152" s="96">
        <v>22</v>
      </c>
      <c r="IJZ152" s="96">
        <v>18</v>
      </c>
      <c r="IKA152" s="96" t="s">
        <v>142</v>
      </c>
      <c r="IKB152" s="96" t="s">
        <v>143</v>
      </c>
      <c r="IKC152" s="96" t="s">
        <v>20</v>
      </c>
      <c r="IKE152" s="96">
        <v>22</v>
      </c>
      <c r="ITV152" s="96">
        <v>18</v>
      </c>
      <c r="ITW152" s="96" t="s">
        <v>142</v>
      </c>
      <c r="ITX152" s="96" t="s">
        <v>143</v>
      </c>
      <c r="ITY152" s="96" t="s">
        <v>20</v>
      </c>
      <c r="IUA152" s="96">
        <v>22</v>
      </c>
      <c r="JDR152" s="96">
        <v>18</v>
      </c>
      <c r="JDS152" s="96" t="s">
        <v>142</v>
      </c>
      <c r="JDT152" s="96" t="s">
        <v>143</v>
      </c>
      <c r="JDU152" s="96" t="s">
        <v>20</v>
      </c>
      <c r="JDW152" s="96">
        <v>22</v>
      </c>
      <c r="JNN152" s="96">
        <v>18</v>
      </c>
      <c r="JNO152" s="96" t="s">
        <v>142</v>
      </c>
      <c r="JNP152" s="96" t="s">
        <v>143</v>
      </c>
      <c r="JNQ152" s="96" t="s">
        <v>20</v>
      </c>
      <c r="JNS152" s="96">
        <v>22</v>
      </c>
      <c r="JXJ152" s="96">
        <v>18</v>
      </c>
      <c r="JXK152" s="96" t="s">
        <v>142</v>
      </c>
      <c r="JXL152" s="96" t="s">
        <v>143</v>
      </c>
      <c r="JXM152" s="96" t="s">
        <v>20</v>
      </c>
      <c r="JXO152" s="96">
        <v>22</v>
      </c>
      <c r="KHF152" s="96">
        <v>18</v>
      </c>
      <c r="KHG152" s="96" t="s">
        <v>142</v>
      </c>
      <c r="KHH152" s="96" t="s">
        <v>143</v>
      </c>
      <c r="KHI152" s="96" t="s">
        <v>20</v>
      </c>
      <c r="KHK152" s="96">
        <v>22</v>
      </c>
      <c r="KRB152" s="96">
        <v>18</v>
      </c>
      <c r="KRC152" s="96" t="s">
        <v>142</v>
      </c>
      <c r="KRD152" s="96" t="s">
        <v>143</v>
      </c>
      <c r="KRE152" s="96" t="s">
        <v>20</v>
      </c>
      <c r="KRG152" s="96">
        <v>22</v>
      </c>
      <c r="LAX152" s="96">
        <v>18</v>
      </c>
      <c r="LAY152" s="96" t="s">
        <v>142</v>
      </c>
      <c r="LAZ152" s="96" t="s">
        <v>143</v>
      </c>
      <c r="LBA152" s="96" t="s">
        <v>20</v>
      </c>
      <c r="LBC152" s="96">
        <v>22</v>
      </c>
      <c r="LKT152" s="96">
        <v>18</v>
      </c>
      <c r="LKU152" s="96" t="s">
        <v>142</v>
      </c>
      <c r="LKV152" s="96" t="s">
        <v>143</v>
      </c>
      <c r="LKW152" s="96" t="s">
        <v>20</v>
      </c>
      <c r="LKY152" s="96">
        <v>22</v>
      </c>
      <c r="LUP152" s="96">
        <v>18</v>
      </c>
      <c r="LUQ152" s="96" t="s">
        <v>142</v>
      </c>
      <c r="LUR152" s="96" t="s">
        <v>143</v>
      </c>
      <c r="LUS152" s="96" t="s">
        <v>20</v>
      </c>
      <c r="LUU152" s="96">
        <v>22</v>
      </c>
      <c r="MEL152" s="96">
        <v>18</v>
      </c>
      <c r="MEM152" s="96" t="s">
        <v>142</v>
      </c>
      <c r="MEN152" s="96" t="s">
        <v>143</v>
      </c>
      <c r="MEO152" s="96" t="s">
        <v>20</v>
      </c>
      <c r="MEQ152" s="96">
        <v>22</v>
      </c>
      <c r="MOH152" s="96">
        <v>18</v>
      </c>
      <c r="MOI152" s="96" t="s">
        <v>142</v>
      </c>
      <c r="MOJ152" s="96" t="s">
        <v>143</v>
      </c>
      <c r="MOK152" s="96" t="s">
        <v>20</v>
      </c>
      <c r="MOM152" s="96">
        <v>22</v>
      </c>
      <c r="MYD152" s="96">
        <v>18</v>
      </c>
      <c r="MYE152" s="96" t="s">
        <v>142</v>
      </c>
      <c r="MYF152" s="96" t="s">
        <v>143</v>
      </c>
      <c r="MYG152" s="96" t="s">
        <v>20</v>
      </c>
      <c r="MYI152" s="96">
        <v>22</v>
      </c>
      <c r="NHZ152" s="96">
        <v>18</v>
      </c>
      <c r="NIA152" s="96" t="s">
        <v>142</v>
      </c>
      <c r="NIB152" s="96" t="s">
        <v>143</v>
      </c>
      <c r="NIC152" s="96" t="s">
        <v>20</v>
      </c>
      <c r="NIE152" s="96">
        <v>22</v>
      </c>
      <c r="NRV152" s="96">
        <v>18</v>
      </c>
      <c r="NRW152" s="96" t="s">
        <v>142</v>
      </c>
      <c r="NRX152" s="96" t="s">
        <v>143</v>
      </c>
      <c r="NRY152" s="96" t="s">
        <v>20</v>
      </c>
      <c r="NSA152" s="96">
        <v>22</v>
      </c>
      <c r="OBR152" s="96">
        <v>18</v>
      </c>
      <c r="OBS152" s="96" t="s">
        <v>142</v>
      </c>
      <c r="OBT152" s="96" t="s">
        <v>143</v>
      </c>
      <c r="OBU152" s="96" t="s">
        <v>20</v>
      </c>
      <c r="OBW152" s="96">
        <v>22</v>
      </c>
      <c r="OLN152" s="96">
        <v>18</v>
      </c>
      <c r="OLO152" s="96" t="s">
        <v>142</v>
      </c>
      <c r="OLP152" s="96" t="s">
        <v>143</v>
      </c>
      <c r="OLQ152" s="96" t="s">
        <v>20</v>
      </c>
      <c r="OLS152" s="96">
        <v>22</v>
      </c>
      <c r="OVJ152" s="96">
        <v>18</v>
      </c>
      <c r="OVK152" s="96" t="s">
        <v>142</v>
      </c>
      <c r="OVL152" s="96" t="s">
        <v>143</v>
      </c>
      <c r="OVM152" s="96" t="s">
        <v>20</v>
      </c>
      <c r="OVO152" s="96">
        <v>22</v>
      </c>
      <c r="PFF152" s="96">
        <v>18</v>
      </c>
      <c r="PFG152" s="96" t="s">
        <v>142</v>
      </c>
      <c r="PFH152" s="96" t="s">
        <v>143</v>
      </c>
      <c r="PFI152" s="96" t="s">
        <v>20</v>
      </c>
      <c r="PFK152" s="96">
        <v>22</v>
      </c>
      <c r="PPB152" s="96">
        <v>18</v>
      </c>
      <c r="PPC152" s="96" t="s">
        <v>142</v>
      </c>
      <c r="PPD152" s="96" t="s">
        <v>143</v>
      </c>
      <c r="PPE152" s="96" t="s">
        <v>20</v>
      </c>
      <c r="PPG152" s="96">
        <v>22</v>
      </c>
      <c r="PYX152" s="96">
        <v>18</v>
      </c>
      <c r="PYY152" s="96" t="s">
        <v>142</v>
      </c>
      <c r="PYZ152" s="96" t="s">
        <v>143</v>
      </c>
      <c r="PZA152" s="96" t="s">
        <v>20</v>
      </c>
      <c r="PZC152" s="96">
        <v>22</v>
      </c>
      <c r="QIT152" s="96">
        <v>18</v>
      </c>
      <c r="QIU152" s="96" t="s">
        <v>142</v>
      </c>
      <c r="QIV152" s="96" t="s">
        <v>143</v>
      </c>
      <c r="QIW152" s="96" t="s">
        <v>20</v>
      </c>
      <c r="QIY152" s="96">
        <v>22</v>
      </c>
      <c r="QSP152" s="96">
        <v>18</v>
      </c>
      <c r="QSQ152" s="96" t="s">
        <v>142</v>
      </c>
      <c r="QSR152" s="96" t="s">
        <v>143</v>
      </c>
      <c r="QSS152" s="96" t="s">
        <v>20</v>
      </c>
      <c r="QSU152" s="96">
        <v>22</v>
      </c>
      <c r="RCL152" s="96">
        <v>18</v>
      </c>
      <c r="RCM152" s="96" t="s">
        <v>142</v>
      </c>
      <c r="RCN152" s="96" t="s">
        <v>143</v>
      </c>
      <c r="RCO152" s="96" t="s">
        <v>20</v>
      </c>
      <c r="RCQ152" s="96">
        <v>22</v>
      </c>
      <c r="RMH152" s="96">
        <v>18</v>
      </c>
      <c r="RMI152" s="96" t="s">
        <v>142</v>
      </c>
      <c r="RMJ152" s="96" t="s">
        <v>143</v>
      </c>
      <c r="RMK152" s="96" t="s">
        <v>20</v>
      </c>
      <c r="RMM152" s="96">
        <v>22</v>
      </c>
      <c r="RWD152" s="96">
        <v>18</v>
      </c>
      <c r="RWE152" s="96" t="s">
        <v>142</v>
      </c>
      <c r="RWF152" s="96" t="s">
        <v>143</v>
      </c>
      <c r="RWG152" s="96" t="s">
        <v>20</v>
      </c>
      <c r="RWI152" s="96">
        <v>22</v>
      </c>
      <c r="SFZ152" s="96">
        <v>18</v>
      </c>
      <c r="SGA152" s="96" t="s">
        <v>142</v>
      </c>
      <c r="SGB152" s="96" t="s">
        <v>143</v>
      </c>
      <c r="SGC152" s="96" t="s">
        <v>20</v>
      </c>
      <c r="SGE152" s="96">
        <v>22</v>
      </c>
      <c r="SPV152" s="96">
        <v>18</v>
      </c>
      <c r="SPW152" s="96" t="s">
        <v>142</v>
      </c>
      <c r="SPX152" s="96" t="s">
        <v>143</v>
      </c>
      <c r="SPY152" s="96" t="s">
        <v>20</v>
      </c>
      <c r="SQA152" s="96">
        <v>22</v>
      </c>
      <c r="SZR152" s="96">
        <v>18</v>
      </c>
      <c r="SZS152" s="96" t="s">
        <v>142</v>
      </c>
      <c r="SZT152" s="96" t="s">
        <v>143</v>
      </c>
      <c r="SZU152" s="96" t="s">
        <v>20</v>
      </c>
      <c r="SZW152" s="96">
        <v>22</v>
      </c>
      <c r="TJN152" s="96">
        <v>18</v>
      </c>
      <c r="TJO152" s="96" t="s">
        <v>142</v>
      </c>
      <c r="TJP152" s="96" t="s">
        <v>143</v>
      </c>
      <c r="TJQ152" s="96" t="s">
        <v>20</v>
      </c>
      <c r="TJS152" s="96">
        <v>22</v>
      </c>
      <c r="TTJ152" s="96">
        <v>18</v>
      </c>
      <c r="TTK152" s="96" t="s">
        <v>142</v>
      </c>
      <c r="TTL152" s="96" t="s">
        <v>143</v>
      </c>
      <c r="TTM152" s="96" t="s">
        <v>20</v>
      </c>
      <c r="TTO152" s="96">
        <v>22</v>
      </c>
      <c r="UDF152" s="96">
        <v>18</v>
      </c>
      <c r="UDG152" s="96" t="s">
        <v>142</v>
      </c>
      <c r="UDH152" s="96" t="s">
        <v>143</v>
      </c>
      <c r="UDI152" s="96" t="s">
        <v>20</v>
      </c>
      <c r="UDK152" s="96">
        <v>22</v>
      </c>
      <c r="UNB152" s="96">
        <v>18</v>
      </c>
      <c r="UNC152" s="96" t="s">
        <v>142</v>
      </c>
      <c r="UND152" s="96" t="s">
        <v>143</v>
      </c>
      <c r="UNE152" s="96" t="s">
        <v>20</v>
      </c>
      <c r="UNG152" s="96">
        <v>22</v>
      </c>
      <c r="UWX152" s="96">
        <v>18</v>
      </c>
      <c r="UWY152" s="96" t="s">
        <v>142</v>
      </c>
      <c r="UWZ152" s="96" t="s">
        <v>143</v>
      </c>
      <c r="UXA152" s="96" t="s">
        <v>20</v>
      </c>
      <c r="UXC152" s="96">
        <v>22</v>
      </c>
      <c r="VGT152" s="96">
        <v>18</v>
      </c>
      <c r="VGU152" s="96" t="s">
        <v>142</v>
      </c>
      <c r="VGV152" s="96" t="s">
        <v>143</v>
      </c>
      <c r="VGW152" s="96" t="s">
        <v>20</v>
      </c>
      <c r="VGY152" s="96">
        <v>22</v>
      </c>
      <c r="VQP152" s="96">
        <v>18</v>
      </c>
      <c r="VQQ152" s="96" t="s">
        <v>142</v>
      </c>
      <c r="VQR152" s="96" t="s">
        <v>143</v>
      </c>
      <c r="VQS152" s="96" t="s">
        <v>20</v>
      </c>
      <c r="VQU152" s="96">
        <v>22</v>
      </c>
      <c r="WAL152" s="96">
        <v>18</v>
      </c>
      <c r="WAM152" s="96" t="s">
        <v>142</v>
      </c>
      <c r="WAN152" s="96" t="s">
        <v>143</v>
      </c>
      <c r="WAO152" s="96" t="s">
        <v>20</v>
      </c>
      <c r="WAQ152" s="96">
        <v>22</v>
      </c>
      <c r="WKH152" s="96">
        <v>18</v>
      </c>
      <c r="WKI152" s="96" t="s">
        <v>142</v>
      </c>
      <c r="WKJ152" s="96" t="s">
        <v>143</v>
      </c>
      <c r="WKK152" s="96" t="s">
        <v>20</v>
      </c>
      <c r="WKM152" s="96">
        <v>22</v>
      </c>
      <c r="WUD152" s="96">
        <v>18</v>
      </c>
      <c r="WUE152" s="96" t="s">
        <v>142</v>
      </c>
      <c r="WUF152" s="96" t="s">
        <v>143</v>
      </c>
      <c r="WUG152" s="96" t="s">
        <v>20</v>
      </c>
      <c r="WUI152" s="96">
        <v>22</v>
      </c>
    </row>
    <row r="153" spans="1:999 1250:2023 2274:3047 3298:4071 4322:5095 5346:6119 6370:7143 7394:8167 8418:9191 9442:10215 10466:11239 11490:12263 12514:13287 13538:14311 14562:15335 15586:16103" s="96" customFormat="1" x14ac:dyDescent="0.45">
      <c r="A153" s="110"/>
      <c r="B153" s="83" t="s">
        <v>4</v>
      </c>
      <c r="C153" s="86" t="s">
        <v>5</v>
      </c>
      <c r="D153" s="93">
        <v>0.38900000000000001</v>
      </c>
      <c r="E153" s="93" t="s">
        <v>230</v>
      </c>
      <c r="F153" s="94"/>
      <c r="G153" s="95"/>
    </row>
    <row r="154" spans="1:999 1250:2023 2274:3047 3298:4071 4322:5095 5346:6119 6370:7143 7394:8167 8418:9191 9442:10215 10466:11239 11490:12263 12514:13287 13538:14311 14562:15335 15586:16103" s="96" customFormat="1" x14ac:dyDescent="0.45">
      <c r="A154" s="84"/>
      <c r="B154" s="104" t="s">
        <v>22</v>
      </c>
      <c r="C154" s="86" t="s">
        <v>9</v>
      </c>
      <c r="D154" s="111">
        <v>0.151</v>
      </c>
      <c r="E154" s="111" t="s">
        <v>230</v>
      </c>
      <c r="F154" s="94"/>
      <c r="G154" s="95"/>
    </row>
    <row r="155" spans="1:999 1250:2023 2274:3047 3298:4071 4322:5095 5346:6119 6370:7143 7394:8167 8418:9191 9442:10215 10466:11239 11490:12263 12514:13287 13538:14311 14562:15335 15586:16103" s="96" customFormat="1" x14ac:dyDescent="0.45">
      <c r="A155" s="84"/>
      <c r="B155" s="83" t="s">
        <v>12</v>
      </c>
      <c r="C155" s="86"/>
      <c r="D155" s="89"/>
      <c r="E155" s="89" t="s">
        <v>230</v>
      </c>
      <c r="F155" s="94"/>
      <c r="G155" s="95"/>
    </row>
    <row r="156" spans="1:999 1250:2023 2274:3047 3298:4071 4322:5095 5346:6119 6370:7143 7394:8167 8418:9191 9442:10215 10466:11239 11490:12263 12514:13287 13538:14311 14562:15335 15586:16103" s="96" customFormat="1" x14ac:dyDescent="0.45">
      <c r="A156" s="84" t="s">
        <v>139</v>
      </c>
      <c r="B156" s="83" t="s">
        <v>168</v>
      </c>
      <c r="C156" s="86" t="s">
        <v>20</v>
      </c>
      <c r="D156" s="89">
        <v>1</v>
      </c>
      <c r="E156" s="89" t="s">
        <v>229</v>
      </c>
      <c r="F156" s="94"/>
      <c r="G156" s="95"/>
    </row>
    <row r="157" spans="1:999 1250:2023 2274:3047 3298:4071 4322:5095 5346:6119 6370:7143 7394:8167 8418:9191 9442:10215 10466:11239 11490:12263 12514:13287 13538:14311 14562:15335 15586:16103" s="96" customFormat="1" x14ac:dyDescent="0.45">
      <c r="A157" s="84"/>
      <c r="B157" s="83" t="s">
        <v>13</v>
      </c>
      <c r="C157" s="86" t="s">
        <v>9</v>
      </c>
      <c r="D157" s="89">
        <v>2.4E-2</v>
      </c>
      <c r="E157" s="89" t="s">
        <v>230</v>
      </c>
      <c r="F157" s="94"/>
      <c r="G157" s="95"/>
    </row>
    <row r="158" spans="1:999 1250:2023 2274:3047 3298:4071 4322:5095 5346:6119 6370:7143 7394:8167 8418:9191 9442:10215 10466:11239 11490:12263 12514:13287 13538:14311 14562:15335 15586:16103" s="96" customFormat="1" ht="18.5" x14ac:dyDescent="0.45">
      <c r="A158" s="110" t="s">
        <v>68</v>
      </c>
      <c r="B158" s="112" t="s">
        <v>169</v>
      </c>
      <c r="C158" s="86" t="s">
        <v>20</v>
      </c>
      <c r="D158" s="89">
        <v>2</v>
      </c>
      <c r="E158" s="89" t="s">
        <v>230</v>
      </c>
      <c r="F158" s="94"/>
      <c r="G158" s="95"/>
      <c r="HR158" s="96">
        <v>18</v>
      </c>
      <c r="HS158" s="96" t="s">
        <v>142</v>
      </c>
      <c r="HT158" s="96" t="s">
        <v>143</v>
      </c>
      <c r="HU158" s="96" t="s">
        <v>20</v>
      </c>
      <c r="HW158" s="96">
        <v>22</v>
      </c>
      <c r="RN158" s="96">
        <v>18</v>
      </c>
      <c r="RO158" s="96" t="s">
        <v>142</v>
      </c>
      <c r="RP158" s="96" t="s">
        <v>143</v>
      </c>
      <c r="RQ158" s="96" t="s">
        <v>20</v>
      </c>
      <c r="RS158" s="96">
        <v>22</v>
      </c>
      <c r="ABJ158" s="96">
        <v>18</v>
      </c>
      <c r="ABK158" s="96" t="s">
        <v>142</v>
      </c>
      <c r="ABL158" s="96" t="s">
        <v>143</v>
      </c>
      <c r="ABM158" s="96" t="s">
        <v>20</v>
      </c>
      <c r="ABO158" s="96">
        <v>22</v>
      </c>
      <c r="ALF158" s="96">
        <v>18</v>
      </c>
      <c r="ALG158" s="96" t="s">
        <v>142</v>
      </c>
      <c r="ALH158" s="96" t="s">
        <v>143</v>
      </c>
      <c r="ALI158" s="96" t="s">
        <v>20</v>
      </c>
      <c r="ALK158" s="96">
        <v>22</v>
      </c>
      <c r="AVB158" s="96">
        <v>18</v>
      </c>
      <c r="AVC158" s="96" t="s">
        <v>142</v>
      </c>
      <c r="AVD158" s="96" t="s">
        <v>143</v>
      </c>
      <c r="AVE158" s="96" t="s">
        <v>20</v>
      </c>
      <c r="AVG158" s="96">
        <v>22</v>
      </c>
      <c r="BEX158" s="96">
        <v>18</v>
      </c>
      <c r="BEY158" s="96" t="s">
        <v>142</v>
      </c>
      <c r="BEZ158" s="96" t="s">
        <v>143</v>
      </c>
      <c r="BFA158" s="96" t="s">
        <v>20</v>
      </c>
      <c r="BFC158" s="96">
        <v>22</v>
      </c>
      <c r="BOT158" s="96">
        <v>18</v>
      </c>
      <c r="BOU158" s="96" t="s">
        <v>142</v>
      </c>
      <c r="BOV158" s="96" t="s">
        <v>143</v>
      </c>
      <c r="BOW158" s="96" t="s">
        <v>20</v>
      </c>
      <c r="BOY158" s="96">
        <v>22</v>
      </c>
      <c r="BYP158" s="96">
        <v>18</v>
      </c>
      <c r="BYQ158" s="96" t="s">
        <v>142</v>
      </c>
      <c r="BYR158" s="96" t="s">
        <v>143</v>
      </c>
      <c r="BYS158" s="96" t="s">
        <v>20</v>
      </c>
      <c r="BYU158" s="96">
        <v>22</v>
      </c>
      <c r="CIL158" s="96">
        <v>18</v>
      </c>
      <c r="CIM158" s="96" t="s">
        <v>142</v>
      </c>
      <c r="CIN158" s="96" t="s">
        <v>143</v>
      </c>
      <c r="CIO158" s="96" t="s">
        <v>20</v>
      </c>
      <c r="CIQ158" s="96">
        <v>22</v>
      </c>
      <c r="CSH158" s="96">
        <v>18</v>
      </c>
      <c r="CSI158" s="96" t="s">
        <v>142</v>
      </c>
      <c r="CSJ158" s="96" t="s">
        <v>143</v>
      </c>
      <c r="CSK158" s="96" t="s">
        <v>20</v>
      </c>
      <c r="CSM158" s="96">
        <v>22</v>
      </c>
      <c r="DCD158" s="96">
        <v>18</v>
      </c>
      <c r="DCE158" s="96" t="s">
        <v>142</v>
      </c>
      <c r="DCF158" s="96" t="s">
        <v>143</v>
      </c>
      <c r="DCG158" s="96" t="s">
        <v>20</v>
      </c>
      <c r="DCI158" s="96">
        <v>22</v>
      </c>
      <c r="DLZ158" s="96">
        <v>18</v>
      </c>
      <c r="DMA158" s="96" t="s">
        <v>142</v>
      </c>
      <c r="DMB158" s="96" t="s">
        <v>143</v>
      </c>
      <c r="DMC158" s="96" t="s">
        <v>20</v>
      </c>
      <c r="DME158" s="96">
        <v>22</v>
      </c>
      <c r="DVV158" s="96">
        <v>18</v>
      </c>
      <c r="DVW158" s="96" t="s">
        <v>142</v>
      </c>
      <c r="DVX158" s="96" t="s">
        <v>143</v>
      </c>
      <c r="DVY158" s="96" t="s">
        <v>20</v>
      </c>
      <c r="DWA158" s="96">
        <v>22</v>
      </c>
      <c r="EFR158" s="96">
        <v>18</v>
      </c>
      <c r="EFS158" s="96" t="s">
        <v>142</v>
      </c>
      <c r="EFT158" s="96" t="s">
        <v>143</v>
      </c>
      <c r="EFU158" s="96" t="s">
        <v>20</v>
      </c>
      <c r="EFW158" s="96">
        <v>22</v>
      </c>
      <c r="EPN158" s="96">
        <v>18</v>
      </c>
      <c r="EPO158" s="96" t="s">
        <v>142</v>
      </c>
      <c r="EPP158" s="96" t="s">
        <v>143</v>
      </c>
      <c r="EPQ158" s="96" t="s">
        <v>20</v>
      </c>
      <c r="EPS158" s="96">
        <v>22</v>
      </c>
      <c r="EZJ158" s="96">
        <v>18</v>
      </c>
      <c r="EZK158" s="96" t="s">
        <v>142</v>
      </c>
      <c r="EZL158" s="96" t="s">
        <v>143</v>
      </c>
      <c r="EZM158" s="96" t="s">
        <v>20</v>
      </c>
      <c r="EZO158" s="96">
        <v>22</v>
      </c>
      <c r="FJF158" s="96">
        <v>18</v>
      </c>
      <c r="FJG158" s="96" t="s">
        <v>142</v>
      </c>
      <c r="FJH158" s="96" t="s">
        <v>143</v>
      </c>
      <c r="FJI158" s="96" t="s">
        <v>20</v>
      </c>
      <c r="FJK158" s="96">
        <v>22</v>
      </c>
      <c r="FTB158" s="96">
        <v>18</v>
      </c>
      <c r="FTC158" s="96" t="s">
        <v>142</v>
      </c>
      <c r="FTD158" s="96" t="s">
        <v>143</v>
      </c>
      <c r="FTE158" s="96" t="s">
        <v>20</v>
      </c>
      <c r="FTG158" s="96">
        <v>22</v>
      </c>
      <c r="GCX158" s="96">
        <v>18</v>
      </c>
      <c r="GCY158" s="96" t="s">
        <v>142</v>
      </c>
      <c r="GCZ158" s="96" t="s">
        <v>143</v>
      </c>
      <c r="GDA158" s="96" t="s">
        <v>20</v>
      </c>
      <c r="GDC158" s="96">
        <v>22</v>
      </c>
      <c r="GMT158" s="96">
        <v>18</v>
      </c>
      <c r="GMU158" s="96" t="s">
        <v>142</v>
      </c>
      <c r="GMV158" s="96" t="s">
        <v>143</v>
      </c>
      <c r="GMW158" s="96" t="s">
        <v>20</v>
      </c>
      <c r="GMY158" s="96">
        <v>22</v>
      </c>
      <c r="GWP158" s="96">
        <v>18</v>
      </c>
      <c r="GWQ158" s="96" t="s">
        <v>142</v>
      </c>
      <c r="GWR158" s="96" t="s">
        <v>143</v>
      </c>
      <c r="GWS158" s="96" t="s">
        <v>20</v>
      </c>
      <c r="GWU158" s="96">
        <v>22</v>
      </c>
      <c r="HGL158" s="96">
        <v>18</v>
      </c>
      <c r="HGM158" s="96" t="s">
        <v>142</v>
      </c>
      <c r="HGN158" s="96" t="s">
        <v>143</v>
      </c>
      <c r="HGO158" s="96" t="s">
        <v>20</v>
      </c>
      <c r="HGQ158" s="96">
        <v>22</v>
      </c>
      <c r="HQH158" s="96">
        <v>18</v>
      </c>
      <c r="HQI158" s="96" t="s">
        <v>142</v>
      </c>
      <c r="HQJ158" s="96" t="s">
        <v>143</v>
      </c>
      <c r="HQK158" s="96" t="s">
        <v>20</v>
      </c>
      <c r="HQM158" s="96">
        <v>22</v>
      </c>
      <c r="IAD158" s="96">
        <v>18</v>
      </c>
      <c r="IAE158" s="96" t="s">
        <v>142</v>
      </c>
      <c r="IAF158" s="96" t="s">
        <v>143</v>
      </c>
      <c r="IAG158" s="96" t="s">
        <v>20</v>
      </c>
      <c r="IAI158" s="96">
        <v>22</v>
      </c>
      <c r="IJZ158" s="96">
        <v>18</v>
      </c>
      <c r="IKA158" s="96" t="s">
        <v>142</v>
      </c>
      <c r="IKB158" s="96" t="s">
        <v>143</v>
      </c>
      <c r="IKC158" s="96" t="s">
        <v>20</v>
      </c>
      <c r="IKE158" s="96">
        <v>22</v>
      </c>
      <c r="ITV158" s="96">
        <v>18</v>
      </c>
      <c r="ITW158" s="96" t="s">
        <v>142</v>
      </c>
      <c r="ITX158" s="96" t="s">
        <v>143</v>
      </c>
      <c r="ITY158" s="96" t="s">
        <v>20</v>
      </c>
      <c r="IUA158" s="96">
        <v>22</v>
      </c>
      <c r="JDR158" s="96">
        <v>18</v>
      </c>
      <c r="JDS158" s="96" t="s">
        <v>142</v>
      </c>
      <c r="JDT158" s="96" t="s">
        <v>143</v>
      </c>
      <c r="JDU158" s="96" t="s">
        <v>20</v>
      </c>
      <c r="JDW158" s="96">
        <v>22</v>
      </c>
      <c r="JNN158" s="96">
        <v>18</v>
      </c>
      <c r="JNO158" s="96" t="s">
        <v>142</v>
      </c>
      <c r="JNP158" s="96" t="s">
        <v>143</v>
      </c>
      <c r="JNQ158" s="96" t="s">
        <v>20</v>
      </c>
      <c r="JNS158" s="96">
        <v>22</v>
      </c>
      <c r="JXJ158" s="96">
        <v>18</v>
      </c>
      <c r="JXK158" s="96" t="s">
        <v>142</v>
      </c>
      <c r="JXL158" s="96" t="s">
        <v>143</v>
      </c>
      <c r="JXM158" s="96" t="s">
        <v>20</v>
      </c>
      <c r="JXO158" s="96">
        <v>22</v>
      </c>
      <c r="KHF158" s="96">
        <v>18</v>
      </c>
      <c r="KHG158" s="96" t="s">
        <v>142</v>
      </c>
      <c r="KHH158" s="96" t="s">
        <v>143</v>
      </c>
      <c r="KHI158" s="96" t="s">
        <v>20</v>
      </c>
      <c r="KHK158" s="96">
        <v>22</v>
      </c>
      <c r="KRB158" s="96">
        <v>18</v>
      </c>
      <c r="KRC158" s="96" t="s">
        <v>142</v>
      </c>
      <c r="KRD158" s="96" t="s">
        <v>143</v>
      </c>
      <c r="KRE158" s="96" t="s">
        <v>20</v>
      </c>
      <c r="KRG158" s="96">
        <v>22</v>
      </c>
      <c r="LAX158" s="96">
        <v>18</v>
      </c>
      <c r="LAY158" s="96" t="s">
        <v>142</v>
      </c>
      <c r="LAZ158" s="96" t="s">
        <v>143</v>
      </c>
      <c r="LBA158" s="96" t="s">
        <v>20</v>
      </c>
      <c r="LBC158" s="96">
        <v>22</v>
      </c>
      <c r="LKT158" s="96">
        <v>18</v>
      </c>
      <c r="LKU158" s="96" t="s">
        <v>142</v>
      </c>
      <c r="LKV158" s="96" t="s">
        <v>143</v>
      </c>
      <c r="LKW158" s="96" t="s">
        <v>20</v>
      </c>
      <c r="LKY158" s="96">
        <v>22</v>
      </c>
      <c r="LUP158" s="96">
        <v>18</v>
      </c>
      <c r="LUQ158" s="96" t="s">
        <v>142</v>
      </c>
      <c r="LUR158" s="96" t="s">
        <v>143</v>
      </c>
      <c r="LUS158" s="96" t="s">
        <v>20</v>
      </c>
      <c r="LUU158" s="96">
        <v>22</v>
      </c>
      <c r="MEL158" s="96">
        <v>18</v>
      </c>
      <c r="MEM158" s="96" t="s">
        <v>142</v>
      </c>
      <c r="MEN158" s="96" t="s">
        <v>143</v>
      </c>
      <c r="MEO158" s="96" t="s">
        <v>20</v>
      </c>
      <c r="MEQ158" s="96">
        <v>22</v>
      </c>
      <c r="MOH158" s="96">
        <v>18</v>
      </c>
      <c r="MOI158" s="96" t="s">
        <v>142</v>
      </c>
      <c r="MOJ158" s="96" t="s">
        <v>143</v>
      </c>
      <c r="MOK158" s="96" t="s">
        <v>20</v>
      </c>
      <c r="MOM158" s="96">
        <v>22</v>
      </c>
      <c r="MYD158" s="96">
        <v>18</v>
      </c>
      <c r="MYE158" s="96" t="s">
        <v>142</v>
      </c>
      <c r="MYF158" s="96" t="s">
        <v>143</v>
      </c>
      <c r="MYG158" s="96" t="s">
        <v>20</v>
      </c>
      <c r="MYI158" s="96">
        <v>22</v>
      </c>
      <c r="NHZ158" s="96">
        <v>18</v>
      </c>
      <c r="NIA158" s="96" t="s">
        <v>142</v>
      </c>
      <c r="NIB158" s="96" t="s">
        <v>143</v>
      </c>
      <c r="NIC158" s="96" t="s">
        <v>20</v>
      </c>
      <c r="NIE158" s="96">
        <v>22</v>
      </c>
      <c r="NRV158" s="96">
        <v>18</v>
      </c>
      <c r="NRW158" s="96" t="s">
        <v>142</v>
      </c>
      <c r="NRX158" s="96" t="s">
        <v>143</v>
      </c>
      <c r="NRY158" s="96" t="s">
        <v>20</v>
      </c>
      <c r="NSA158" s="96">
        <v>22</v>
      </c>
      <c r="OBR158" s="96">
        <v>18</v>
      </c>
      <c r="OBS158" s="96" t="s">
        <v>142</v>
      </c>
      <c r="OBT158" s="96" t="s">
        <v>143</v>
      </c>
      <c r="OBU158" s="96" t="s">
        <v>20</v>
      </c>
      <c r="OBW158" s="96">
        <v>22</v>
      </c>
      <c r="OLN158" s="96">
        <v>18</v>
      </c>
      <c r="OLO158" s="96" t="s">
        <v>142</v>
      </c>
      <c r="OLP158" s="96" t="s">
        <v>143</v>
      </c>
      <c r="OLQ158" s="96" t="s">
        <v>20</v>
      </c>
      <c r="OLS158" s="96">
        <v>22</v>
      </c>
      <c r="OVJ158" s="96">
        <v>18</v>
      </c>
      <c r="OVK158" s="96" t="s">
        <v>142</v>
      </c>
      <c r="OVL158" s="96" t="s">
        <v>143</v>
      </c>
      <c r="OVM158" s="96" t="s">
        <v>20</v>
      </c>
      <c r="OVO158" s="96">
        <v>22</v>
      </c>
      <c r="PFF158" s="96">
        <v>18</v>
      </c>
      <c r="PFG158" s="96" t="s">
        <v>142</v>
      </c>
      <c r="PFH158" s="96" t="s">
        <v>143</v>
      </c>
      <c r="PFI158" s="96" t="s">
        <v>20</v>
      </c>
      <c r="PFK158" s="96">
        <v>22</v>
      </c>
      <c r="PPB158" s="96">
        <v>18</v>
      </c>
      <c r="PPC158" s="96" t="s">
        <v>142</v>
      </c>
      <c r="PPD158" s="96" t="s">
        <v>143</v>
      </c>
      <c r="PPE158" s="96" t="s">
        <v>20</v>
      </c>
      <c r="PPG158" s="96">
        <v>22</v>
      </c>
      <c r="PYX158" s="96">
        <v>18</v>
      </c>
      <c r="PYY158" s="96" t="s">
        <v>142</v>
      </c>
      <c r="PYZ158" s="96" t="s">
        <v>143</v>
      </c>
      <c r="PZA158" s="96" t="s">
        <v>20</v>
      </c>
      <c r="PZC158" s="96">
        <v>22</v>
      </c>
      <c r="QIT158" s="96">
        <v>18</v>
      </c>
      <c r="QIU158" s="96" t="s">
        <v>142</v>
      </c>
      <c r="QIV158" s="96" t="s">
        <v>143</v>
      </c>
      <c r="QIW158" s="96" t="s">
        <v>20</v>
      </c>
      <c r="QIY158" s="96">
        <v>22</v>
      </c>
      <c r="QSP158" s="96">
        <v>18</v>
      </c>
      <c r="QSQ158" s="96" t="s">
        <v>142</v>
      </c>
      <c r="QSR158" s="96" t="s">
        <v>143</v>
      </c>
      <c r="QSS158" s="96" t="s">
        <v>20</v>
      </c>
      <c r="QSU158" s="96">
        <v>22</v>
      </c>
      <c r="RCL158" s="96">
        <v>18</v>
      </c>
      <c r="RCM158" s="96" t="s">
        <v>142</v>
      </c>
      <c r="RCN158" s="96" t="s">
        <v>143</v>
      </c>
      <c r="RCO158" s="96" t="s">
        <v>20</v>
      </c>
      <c r="RCQ158" s="96">
        <v>22</v>
      </c>
      <c r="RMH158" s="96">
        <v>18</v>
      </c>
      <c r="RMI158" s="96" t="s">
        <v>142</v>
      </c>
      <c r="RMJ158" s="96" t="s">
        <v>143</v>
      </c>
      <c r="RMK158" s="96" t="s">
        <v>20</v>
      </c>
      <c r="RMM158" s="96">
        <v>22</v>
      </c>
      <c r="RWD158" s="96">
        <v>18</v>
      </c>
      <c r="RWE158" s="96" t="s">
        <v>142</v>
      </c>
      <c r="RWF158" s="96" t="s">
        <v>143</v>
      </c>
      <c r="RWG158" s="96" t="s">
        <v>20</v>
      </c>
      <c r="RWI158" s="96">
        <v>22</v>
      </c>
      <c r="SFZ158" s="96">
        <v>18</v>
      </c>
      <c r="SGA158" s="96" t="s">
        <v>142</v>
      </c>
      <c r="SGB158" s="96" t="s">
        <v>143</v>
      </c>
      <c r="SGC158" s="96" t="s">
        <v>20</v>
      </c>
      <c r="SGE158" s="96">
        <v>22</v>
      </c>
      <c r="SPV158" s="96">
        <v>18</v>
      </c>
      <c r="SPW158" s="96" t="s">
        <v>142</v>
      </c>
      <c r="SPX158" s="96" t="s">
        <v>143</v>
      </c>
      <c r="SPY158" s="96" t="s">
        <v>20</v>
      </c>
      <c r="SQA158" s="96">
        <v>22</v>
      </c>
      <c r="SZR158" s="96">
        <v>18</v>
      </c>
      <c r="SZS158" s="96" t="s">
        <v>142</v>
      </c>
      <c r="SZT158" s="96" t="s">
        <v>143</v>
      </c>
      <c r="SZU158" s="96" t="s">
        <v>20</v>
      </c>
      <c r="SZW158" s="96">
        <v>22</v>
      </c>
      <c r="TJN158" s="96">
        <v>18</v>
      </c>
      <c r="TJO158" s="96" t="s">
        <v>142</v>
      </c>
      <c r="TJP158" s="96" t="s">
        <v>143</v>
      </c>
      <c r="TJQ158" s="96" t="s">
        <v>20</v>
      </c>
      <c r="TJS158" s="96">
        <v>22</v>
      </c>
      <c r="TTJ158" s="96">
        <v>18</v>
      </c>
      <c r="TTK158" s="96" t="s">
        <v>142</v>
      </c>
      <c r="TTL158" s="96" t="s">
        <v>143</v>
      </c>
      <c r="TTM158" s="96" t="s">
        <v>20</v>
      </c>
      <c r="TTO158" s="96">
        <v>22</v>
      </c>
      <c r="UDF158" s="96">
        <v>18</v>
      </c>
      <c r="UDG158" s="96" t="s">
        <v>142</v>
      </c>
      <c r="UDH158" s="96" t="s">
        <v>143</v>
      </c>
      <c r="UDI158" s="96" t="s">
        <v>20</v>
      </c>
      <c r="UDK158" s="96">
        <v>22</v>
      </c>
      <c r="UNB158" s="96">
        <v>18</v>
      </c>
      <c r="UNC158" s="96" t="s">
        <v>142</v>
      </c>
      <c r="UND158" s="96" t="s">
        <v>143</v>
      </c>
      <c r="UNE158" s="96" t="s">
        <v>20</v>
      </c>
      <c r="UNG158" s="96">
        <v>22</v>
      </c>
      <c r="UWX158" s="96">
        <v>18</v>
      </c>
      <c r="UWY158" s="96" t="s">
        <v>142</v>
      </c>
      <c r="UWZ158" s="96" t="s">
        <v>143</v>
      </c>
      <c r="UXA158" s="96" t="s">
        <v>20</v>
      </c>
      <c r="UXC158" s="96">
        <v>22</v>
      </c>
      <c r="VGT158" s="96">
        <v>18</v>
      </c>
      <c r="VGU158" s="96" t="s">
        <v>142</v>
      </c>
      <c r="VGV158" s="96" t="s">
        <v>143</v>
      </c>
      <c r="VGW158" s="96" t="s">
        <v>20</v>
      </c>
      <c r="VGY158" s="96">
        <v>22</v>
      </c>
      <c r="VQP158" s="96">
        <v>18</v>
      </c>
      <c r="VQQ158" s="96" t="s">
        <v>142</v>
      </c>
      <c r="VQR158" s="96" t="s">
        <v>143</v>
      </c>
      <c r="VQS158" s="96" t="s">
        <v>20</v>
      </c>
      <c r="VQU158" s="96">
        <v>22</v>
      </c>
      <c r="WAL158" s="96">
        <v>18</v>
      </c>
      <c r="WAM158" s="96" t="s">
        <v>142</v>
      </c>
      <c r="WAN158" s="96" t="s">
        <v>143</v>
      </c>
      <c r="WAO158" s="96" t="s">
        <v>20</v>
      </c>
      <c r="WAQ158" s="96">
        <v>22</v>
      </c>
      <c r="WKH158" s="96">
        <v>18</v>
      </c>
      <c r="WKI158" s="96" t="s">
        <v>142</v>
      </c>
      <c r="WKJ158" s="96" t="s">
        <v>143</v>
      </c>
      <c r="WKK158" s="96" t="s">
        <v>20</v>
      </c>
      <c r="WKM158" s="96">
        <v>22</v>
      </c>
      <c r="WUD158" s="96">
        <v>18</v>
      </c>
      <c r="WUE158" s="96" t="s">
        <v>142</v>
      </c>
      <c r="WUF158" s="96" t="s">
        <v>143</v>
      </c>
      <c r="WUG158" s="96" t="s">
        <v>20</v>
      </c>
      <c r="WUI158" s="96">
        <v>22</v>
      </c>
    </row>
    <row r="159" spans="1:999 1250:2023 2274:3047 3298:4071 4322:5095 5346:6119 6370:7143 7394:8167 8418:9191 9442:10215 10466:11239 11490:12263 12514:13287 13538:14311 14562:15335 15586:16103" s="92" customFormat="1" x14ac:dyDescent="0.35">
      <c r="A159" s="84"/>
      <c r="B159" s="85" t="s">
        <v>4</v>
      </c>
      <c r="C159" s="86" t="s">
        <v>5</v>
      </c>
      <c r="D159" s="113">
        <v>0.77800000000000002</v>
      </c>
      <c r="E159" s="113" t="s">
        <v>230</v>
      </c>
      <c r="F159" s="90"/>
      <c r="G159" s="91"/>
    </row>
    <row r="160" spans="1:999 1250:2023 2274:3047 3298:4071 4322:5095 5346:6119 6370:7143 7394:8167 8418:9191 9442:10215 10466:11239 11490:12263 12514:13287 13538:14311 14562:15335 15586:16103" s="92" customFormat="1" x14ac:dyDescent="0.35">
      <c r="A160" s="84"/>
      <c r="B160" s="83" t="s">
        <v>22</v>
      </c>
      <c r="C160" s="86" t="s">
        <v>9</v>
      </c>
      <c r="D160" s="89">
        <v>0.30199999999999999</v>
      </c>
      <c r="E160" s="89" t="s">
        <v>230</v>
      </c>
      <c r="F160" s="90"/>
      <c r="G160" s="91"/>
    </row>
    <row r="161" spans="1:7" s="92" customFormat="1" x14ac:dyDescent="0.35">
      <c r="A161" s="84"/>
      <c r="B161" s="83" t="s">
        <v>12</v>
      </c>
      <c r="C161" s="86"/>
      <c r="D161" s="89"/>
      <c r="E161" s="89" t="s">
        <v>230</v>
      </c>
      <c r="F161" s="90"/>
      <c r="G161" s="91"/>
    </row>
    <row r="162" spans="1:7" s="92" customFormat="1" x14ac:dyDescent="0.35">
      <c r="A162" s="84" t="s">
        <v>65</v>
      </c>
      <c r="B162" s="86" t="s">
        <v>170</v>
      </c>
      <c r="C162" s="86" t="s">
        <v>20</v>
      </c>
      <c r="D162" s="89">
        <v>2</v>
      </c>
      <c r="E162" s="89" t="s">
        <v>230</v>
      </c>
      <c r="F162" s="90"/>
      <c r="G162" s="91"/>
    </row>
    <row r="163" spans="1:7" s="92" customFormat="1" x14ac:dyDescent="0.35">
      <c r="A163" s="84"/>
      <c r="B163" s="83" t="s">
        <v>13</v>
      </c>
      <c r="C163" s="86" t="s">
        <v>9</v>
      </c>
      <c r="D163" s="93">
        <v>4.8000000000000001E-2</v>
      </c>
      <c r="E163" s="93" t="s">
        <v>230</v>
      </c>
      <c r="F163" s="90"/>
      <c r="G163" s="91"/>
    </row>
    <row r="164" spans="1:7" s="92" customFormat="1" x14ac:dyDescent="0.35">
      <c r="A164" s="84" t="s">
        <v>144</v>
      </c>
      <c r="B164" s="83" t="s">
        <v>147</v>
      </c>
      <c r="C164" s="86" t="s">
        <v>14</v>
      </c>
      <c r="D164" s="98">
        <v>10</v>
      </c>
      <c r="E164" s="98" t="s">
        <v>230</v>
      </c>
      <c r="F164" s="90"/>
      <c r="G164" s="91"/>
    </row>
    <row r="165" spans="1:7" s="92" customFormat="1" x14ac:dyDescent="0.35">
      <c r="A165" s="114"/>
      <c r="B165" s="85" t="s">
        <v>4</v>
      </c>
      <c r="C165" s="86" t="s">
        <v>27</v>
      </c>
      <c r="D165" s="87">
        <v>0.44999999999999996</v>
      </c>
      <c r="E165" s="87" t="s">
        <v>230</v>
      </c>
      <c r="F165" s="90"/>
      <c r="G165" s="91"/>
    </row>
    <row r="166" spans="1:7" s="92" customFormat="1" x14ac:dyDescent="0.35">
      <c r="A166" s="114" t="s">
        <v>145</v>
      </c>
      <c r="B166" s="83" t="s">
        <v>149</v>
      </c>
      <c r="C166" s="86" t="s">
        <v>14</v>
      </c>
      <c r="D166" s="89">
        <v>10</v>
      </c>
      <c r="E166" s="89" t="s">
        <v>230</v>
      </c>
      <c r="F166" s="90"/>
      <c r="G166" s="91"/>
    </row>
    <row r="167" spans="1:7" s="92" customFormat="1" x14ac:dyDescent="0.35">
      <c r="A167" s="114">
        <v>33</v>
      </c>
      <c r="B167" s="115" t="s">
        <v>171</v>
      </c>
      <c r="C167" s="116" t="s">
        <v>150</v>
      </c>
      <c r="D167" s="89">
        <v>1</v>
      </c>
      <c r="E167" s="89" t="s">
        <v>230</v>
      </c>
      <c r="F167" s="90"/>
      <c r="G167" s="91"/>
    </row>
    <row r="168" spans="1:7" s="92" customFormat="1" x14ac:dyDescent="0.35">
      <c r="A168" s="114"/>
      <c r="B168" s="86" t="s">
        <v>4</v>
      </c>
      <c r="C168" s="86" t="s">
        <v>5</v>
      </c>
      <c r="D168" s="89">
        <v>1.75</v>
      </c>
      <c r="E168" s="89" t="s">
        <v>230</v>
      </c>
      <c r="F168" s="90"/>
      <c r="G168" s="91"/>
    </row>
    <row r="169" spans="1:7" s="92" customFormat="1" x14ac:dyDescent="0.35">
      <c r="A169" s="114"/>
      <c r="B169" s="83" t="s">
        <v>22</v>
      </c>
      <c r="C169" s="86" t="s">
        <v>9</v>
      </c>
      <c r="D169" s="93">
        <v>0.39</v>
      </c>
      <c r="E169" s="93" t="s">
        <v>230</v>
      </c>
      <c r="F169" s="90"/>
      <c r="G169" s="91"/>
    </row>
    <row r="170" spans="1:7" s="92" customFormat="1" x14ac:dyDescent="0.35">
      <c r="A170" s="114"/>
      <c r="B170" s="83" t="s">
        <v>12</v>
      </c>
      <c r="C170" s="86"/>
      <c r="D170" s="89"/>
      <c r="E170" s="89" t="s">
        <v>230</v>
      </c>
      <c r="F170" s="90"/>
      <c r="G170" s="91"/>
    </row>
    <row r="171" spans="1:7" s="68" customFormat="1" ht="16.5" thickBot="1" x14ac:dyDescent="0.4">
      <c r="A171" s="117"/>
      <c r="B171" s="85" t="s">
        <v>13</v>
      </c>
      <c r="C171" s="62" t="s">
        <v>9</v>
      </c>
      <c r="D171" s="118">
        <v>0.34</v>
      </c>
      <c r="E171" s="118" t="s">
        <v>230</v>
      </c>
      <c r="F171" s="66"/>
      <c r="G171" s="67"/>
    </row>
    <row r="172" spans="1:7" s="92" customFormat="1" ht="16.5" thickBot="1" x14ac:dyDescent="0.4">
      <c r="A172" s="133"/>
      <c r="B172" s="122" t="s">
        <v>15</v>
      </c>
      <c r="C172" s="134"/>
      <c r="D172" s="135"/>
      <c r="E172" s="135"/>
      <c r="F172" s="90"/>
      <c r="G172" s="91"/>
    </row>
    <row r="173" spans="1:7" s="92" customFormat="1" ht="16.5" thickBot="1" x14ac:dyDescent="0.4">
      <c r="A173" s="136"/>
      <c r="B173" s="123" t="s">
        <v>16</v>
      </c>
      <c r="C173" s="137">
        <v>0.05</v>
      </c>
      <c r="D173" s="129"/>
      <c r="E173" s="129"/>
      <c r="F173" s="90"/>
      <c r="G173" s="91"/>
    </row>
    <row r="174" spans="1:7" s="92" customFormat="1" ht="16.5" thickBot="1" x14ac:dyDescent="0.4">
      <c r="A174" s="136"/>
      <c r="B174" s="124" t="s">
        <v>17</v>
      </c>
      <c r="C174" s="130"/>
      <c r="D174" s="129"/>
      <c r="E174" s="129"/>
      <c r="F174" s="90"/>
      <c r="G174" s="91"/>
    </row>
    <row r="175" spans="1:7" s="92" customFormat="1" ht="16.5" thickBot="1" x14ac:dyDescent="0.4">
      <c r="A175" s="138"/>
      <c r="B175" s="125" t="s">
        <v>18</v>
      </c>
      <c r="C175" s="137">
        <v>0.1</v>
      </c>
      <c r="D175" s="139"/>
      <c r="E175" s="139"/>
      <c r="F175" s="90"/>
      <c r="G175" s="91"/>
    </row>
    <row r="176" spans="1:7" s="92" customFormat="1" ht="16.5" thickBot="1" x14ac:dyDescent="0.4">
      <c r="A176" s="136"/>
      <c r="B176" s="124" t="s">
        <v>17</v>
      </c>
      <c r="C176" s="130"/>
      <c r="D176" s="129"/>
      <c r="E176" s="129"/>
      <c r="F176" s="90"/>
      <c r="G176" s="91"/>
    </row>
    <row r="177" spans="1:7" s="92" customFormat="1" ht="16.5" thickBot="1" x14ac:dyDescent="0.4">
      <c r="A177" s="138"/>
      <c r="B177" s="125" t="s">
        <v>19</v>
      </c>
      <c r="C177" s="137">
        <v>0.08</v>
      </c>
      <c r="D177" s="139"/>
      <c r="E177" s="139"/>
      <c r="F177" s="90"/>
      <c r="G177" s="91"/>
    </row>
    <row r="178" spans="1:7" s="92" customFormat="1" ht="16.5" thickBot="1" x14ac:dyDescent="0.4">
      <c r="A178" s="136"/>
      <c r="B178" s="124" t="s">
        <v>17</v>
      </c>
      <c r="C178" s="130"/>
      <c r="D178" s="129"/>
      <c r="E178" s="129"/>
      <c r="F178" s="90"/>
      <c r="G178" s="91"/>
    </row>
    <row r="179" spans="1:7" s="92" customFormat="1" ht="16.5" thickBot="1" x14ac:dyDescent="0.4">
      <c r="A179" s="138"/>
      <c r="B179" s="126" t="s">
        <v>151</v>
      </c>
      <c r="C179" s="137">
        <v>0.18</v>
      </c>
      <c r="D179" s="139"/>
      <c r="E179" s="139"/>
      <c r="F179" s="90"/>
      <c r="G179" s="91"/>
    </row>
    <row r="180" spans="1:7" s="92" customFormat="1" ht="16.5" thickBot="1" x14ac:dyDescent="0.4">
      <c r="A180" s="136"/>
      <c r="B180" s="124" t="s">
        <v>17</v>
      </c>
      <c r="C180" s="130"/>
      <c r="D180" s="129"/>
      <c r="E180" s="129"/>
      <c r="F180" s="140"/>
      <c r="G180" s="141"/>
    </row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WUH210"/>
  <sheetViews>
    <sheetView zoomScale="70" zoomScaleNormal="70" workbookViewId="0">
      <selection activeCell="E209" sqref="E209"/>
    </sheetView>
  </sheetViews>
  <sheetFormatPr defaultColWidth="9.1796875" defaultRowHeight="16" x14ac:dyDescent="0.35"/>
  <cols>
    <col min="1" max="1" width="6.1796875" style="17" customWidth="1"/>
    <col min="2" max="2" width="38.1796875" style="1" customWidth="1"/>
    <col min="3" max="3" width="8.54296875" style="1" customWidth="1"/>
    <col min="4" max="4" width="14.90625" style="1" bestFit="1" customWidth="1"/>
    <col min="5" max="5" width="30.7265625" style="1" bestFit="1" customWidth="1"/>
    <col min="6" max="6" width="14.26953125" style="1" customWidth="1"/>
    <col min="7" max="7" width="13.7265625" style="1" customWidth="1"/>
    <col min="8" max="16384" width="9.1796875" style="1"/>
  </cols>
  <sheetData>
    <row r="1" spans="1:7" x14ac:dyDescent="0.35">
      <c r="A1" s="187" t="s">
        <v>235</v>
      </c>
      <c r="B1" s="187"/>
      <c r="C1" s="187"/>
      <c r="D1" s="187"/>
      <c r="E1" s="187"/>
    </row>
    <row r="2" spans="1:7" ht="1.5" customHeight="1" x14ac:dyDescent="0.35">
      <c r="A2" s="12"/>
      <c r="B2" s="39"/>
      <c r="C2" s="39"/>
      <c r="D2" s="39"/>
      <c r="E2" s="39"/>
    </row>
    <row r="3" spans="1:7" ht="40.5" customHeight="1" x14ac:dyDescent="0.35">
      <c r="A3" s="169" t="s">
        <v>196</v>
      </c>
      <c r="B3" s="169"/>
      <c r="C3" s="169"/>
      <c r="D3" s="169"/>
      <c r="E3" s="169"/>
    </row>
    <row r="4" spans="1:7" ht="7.5" customHeight="1" x14ac:dyDescent="0.35">
      <c r="A4" s="12"/>
      <c r="B4" s="39"/>
      <c r="C4" s="39"/>
      <c r="D4" s="39"/>
      <c r="E4" s="39"/>
    </row>
    <row r="5" spans="1:7" ht="21.75" customHeight="1" thickBot="1" x14ac:dyDescent="0.4">
      <c r="A5" s="13"/>
      <c r="B5" s="188"/>
      <c r="C5" s="188"/>
      <c r="D5" s="188"/>
      <c r="E5" s="188"/>
    </row>
    <row r="6" spans="1:7" ht="33.5" customHeight="1" x14ac:dyDescent="0.35">
      <c r="A6" s="189" t="s">
        <v>0</v>
      </c>
      <c r="B6" s="191" t="s">
        <v>1</v>
      </c>
      <c r="C6" s="191" t="s">
        <v>2</v>
      </c>
      <c r="D6" s="191" t="s">
        <v>3</v>
      </c>
      <c r="E6" s="193" t="s">
        <v>223</v>
      </c>
      <c r="F6" s="185" t="s">
        <v>222</v>
      </c>
      <c r="G6" s="186"/>
    </row>
    <row r="7" spans="1:7" ht="29" customHeight="1" thickBot="1" x14ac:dyDescent="0.4">
      <c r="A7" s="190"/>
      <c r="B7" s="192"/>
      <c r="C7" s="192"/>
      <c r="D7" s="192"/>
      <c r="E7" s="194"/>
      <c r="F7" s="142" t="s">
        <v>224</v>
      </c>
      <c r="G7" s="44" t="s">
        <v>225</v>
      </c>
    </row>
    <row r="8" spans="1:7" ht="16.5" thickBot="1" x14ac:dyDescent="0.4">
      <c r="A8" s="14">
        <v>1</v>
      </c>
      <c r="B8" s="2">
        <v>2</v>
      </c>
      <c r="C8" s="14">
        <v>3</v>
      </c>
      <c r="D8" s="2">
        <v>4</v>
      </c>
      <c r="E8" s="2">
        <v>5</v>
      </c>
      <c r="F8" s="41">
        <v>1</v>
      </c>
      <c r="G8" s="42">
        <v>2</v>
      </c>
    </row>
    <row r="9" spans="1:7" s="54" customFormat="1" x14ac:dyDescent="0.35">
      <c r="A9" s="48">
        <v>1</v>
      </c>
      <c r="B9" s="49" t="s">
        <v>77</v>
      </c>
      <c r="C9" s="50" t="s">
        <v>14</v>
      </c>
      <c r="D9" s="51">
        <v>32</v>
      </c>
      <c r="E9" s="51" t="s">
        <v>230</v>
      </c>
      <c r="F9" s="52"/>
      <c r="G9" s="53"/>
    </row>
    <row r="10" spans="1:7" s="54" customFormat="1" x14ac:dyDescent="0.35">
      <c r="A10" s="55"/>
      <c r="B10" s="56" t="s">
        <v>4</v>
      </c>
      <c r="C10" s="50" t="s">
        <v>5</v>
      </c>
      <c r="D10" s="57">
        <v>2.464</v>
      </c>
      <c r="E10" s="57" t="s">
        <v>230</v>
      </c>
      <c r="F10" s="58"/>
      <c r="G10" s="59"/>
    </row>
    <row r="11" spans="1:7" s="54" customFormat="1" x14ac:dyDescent="0.35">
      <c r="A11" s="55"/>
      <c r="B11" s="56" t="s">
        <v>78</v>
      </c>
      <c r="C11" s="50" t="s">
        <v>43</v>
      </c>
      <c r="D11" s="57">
        <v>6.2079999999999993</v>
      </c>
      <c r="E11" s="57" t="s">
        <v>230</v>
      </c>
      <c r="F11" s="58"/>
      <c r="G11" s="59"/>
    </row>
    <row r="12" spans="1:7" s="68" customFormat="1" x14ac:dyDescent="0.35">
      <c r="A12" s="60"/>
      <c r="B12" s="61" t="s">
        <v>22</v>
      </c>
      <c r="C12" s="62" t="s">
        <v>9</v>
      </c>
      <c r="D12" s="63">
        <v>2.0384000000000002</v>
      </c>
      <c r="E12" s="63" t="s">
        <v>230</v>
      </c>
      <c r="F12" s="66"/>
      <c r="G12" s="67"/>
    </row>
    <row r="13" spans="1:7" s="68" customFormat="1" x14ac:dyDescent="0.35">
      <c r="A13" s="60"/>
      <c r="B13" s="61" t="s">
        <v>13</v>
      </c>
      <c r="C13" s="62" t="s">
        <v>9</v>
      </c>
      <c r="D13" s="63">
        <v>0.5696</v>
      </c>
      <c r="E13" s="89" t="s">
        <v>230</v>
      </c>
      <c r="F13" s="66"/>
      <c r="G13" s="67"/>
    </row>
    <row r="14" spans="1:7" s="76" customFormat="1" x14ac:dyDescent="0.35">
      <c r="A14" s="70" t="s">
        <v>29</v>
      </c>
      <c r="B14" s="71" t="s">
        <v>44</v>
      </c>
      <c r="C14" s="72" t="s">
        <v>28</v>
      </c>
      <c r="D14" s="73">
        <v>1.4</v>
      </c>
      <c r="E14" s="73" t="s">
        <v>230</v>
      </c>
      <c r="F14" s="74"/>
      <c r="G14" s="75"/>
    </row>
    <row r="15" spans="1:7" s="76" customFormat="1" x14ac:dyDescent="0.35">
      <c r="A15" s="77"/>
      <c r="B15" s="78" t="s">
        <v>4</v>
      </c>
      <c r="C15" s="79" t="s">
        <v>5</v>
      </c>
      <c r="D15" s="65">
        <v>2.2399999999999998</v>
      </c>
      <c r="E15" s="65" t="s">
        <v>230</v>
      </c>
      <c r="F15" s="74"/>
      <c r="G15" s="75"/>
    </row>
    <row r="16" spans="1:7" s="76" customFormat="1" x14ac:dyDescent="0.35">
      <c r="A16" s="77"/>
      <c r="B16" s="78" t="s">
        <v>45</v>
      </c>
      <c r="C16" s="79" t="s">
        <v>7</v>
      </c>
      <c r="D16" s="64">
        <v>2.6739999999999996E-2</v>
      </c>
      <c r="E16" s="64" t="s">
        <v>230</v>
      </c>
      <c r="F16" s="74"/>
      <c r="G16" s="75"/>
    </row>
    <row r="17" spans="1:187" s="76" customFormat="1" x14ac:dyDescent="0.35">
      <c r="A17" s="77"/>
      <c r="B17" s="78" t="s">
        <v>46</v>
      </c>
      <c r="C17" s="79" t="s">
        <v>7</v>
      </c>
      <c r="D17" s="64">
        <v>1.085</v>
      </c>
      <c r="E17" s="64" t="s">
        <v>230</v>
      </c>
      <c r="F17" s="74"/>
      <c r="G17" s="75"/>
    </row>
    <row r="18" spans="1:187" s="76" customFormat="1" x14ac:dyDescent="0.35">
      <c r="A18" s="77"/>
      <c r="B18" s="78" t="s">
        <v>79</v>
      </c>
      <c r="C18" s="79" t="s">
        <v>7</v>
      </c>
      <c r="D18" s="64">
        <v>0.61599999999999999</v>
      </c>
      <c r="E18" s="64" t="s">
        <v>230</v>
      </c>
      <c r="F18" s="74"/>
      <c r="G18" s="75"/>
    </row>
    <row r="19" spans="1:187" s="76" customFormat="1" x14ac:dyDescent="0.35">
      <c r="A19" s="80" t="s">
        <v>80</v>
      </c>
      <c r="B19" s="81" t="s">
        <v>81</v>
      </c>
      <c r="C19" s="79" t="s">
        <v>28</v>
      </c>
      <c r="D19" s="82">
        <v>1.4</v>
      </c>
      <c r="E19" s="82" t="s">
        <v>230</v>
      </c>
      <c r="F19" s="74"/>
      <c r="G19" s="75"/>
    </row>
    <row r="20" spans="1:187" s="76" customFormat="1" ht="18.5" x14ac:dyDescent="0.35">
      <c r="A20" s="77"/>
      <c r="B20" s="78" t="s">
        <v>23</v>
      </c>
      <c r="C20" s="79" t="s">
        <v>7</v>
      </c>
      <c r="D20" s="64">
        <v>3.4999999999999996E-2</v>
      </c>
      <c r="E20" s="64" t="s">
        <v>230</v>
      </c>
      <c r="F20" s="74"/>
      <c r="G20" s="75"/>
    </row>
    <row r="21" spans="1:187" s="76" customFormat="1" x14ac:dyDescent="0.35">
      <c r="A21" s="80" t="s">
        <v>82</v>
      </c>
      <c r="B21" s="83" t="s">
        <v>76</v>
      </c>
      <c r="C21" s="79" t="s">
        <v>21</v>
      </c>
      <c r="D21" s="65">
        <v>2.8</v>
      </c>
      <c r="E21" s="65" t="s">
        <v>230</v>
      </c>
      <c r="F21" s="74"/>
      <c r="G21" s="75"/>
    </row>
    <row r="22" spans="1:187" s="92" customFormat="1" x14ac:dyDescent="0.35">
      <c r="A22" s="84" t="s">
        <v>33</v>
      </c>
      <c r="B22" s="85" t="s">
        <v>83</v>
      </c>
      <c r="C22" s="86" t="s">
        <v>234</v>
      </c>
      <c r="D22" s="87">
        <v>14</v>
      </c>
      <c r="E22" s="87" t="s">
        <v>229</v>
      </c>
      <c r="F22" s="90"/>
      <c r="G22" s="91"/>
    </row>
    <row r="23" spans="1:187" s="92" customFormat="1" x14ac:dyDescent="0.35">
      <c r="A23" s="84"/>
      <c r="B23" s="83" t="s">
        <v>26</v>
      </c>
      <c r="C23" s="86" t="s">
        <v>5</v>
      </c>
      <c r="D23" s="93">
        <v>2.6235999999999997</v>
      </c>
      <c r="E23" s="93" t="s">
        <v>230</v>
      </c>
      <c r="F23" s="90"/>
      <c r="G23" s="91"/>
    </row>
    <row r="24" spans="1:187" s="92" customFormat="1" x14ac:dyDescent="0.35">
      <c r="A24" s="84"/>
      <c r="B24" s="83" t="s">
        <v>63</v>
      </c>
      <c r="C24" s="86" t="s">
        <v>43</v>
      </c>
      <c r="D24" s="89">
        <v>0.2072</v>
      </c>
      <c r="E24" s="89" t="s">
        <v>230</v>
      </c>
      <c r="F24" s="90"/>
      <c r="G24" s="91"/>
    </row>
    <row r="25" spans="1:187" s="92" customFormat="1" x14ac:dyDescent="0.45">
      <c r="A25" s="84"/>
      <c r="B25" s="86" t="s">
        <v>12</v>
      </c>
      <c r="C25" s="86"/>
      <c r="D25" s="89"/>
      <c r="E25" s="89" t="s">
        <v>230</v>
      </c>
      <c r="F25" s="94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</row>
    <row r="26" spans="1:187" s="92" customFormat="1" x14ac:dyDescent="0.45">
      <c r="A26" s="84" t="s">
        <v>57</v>
      </c>
      <c r="B26" s="83" t="s">
        <v>84</v>
      </c>
      <c r="C26" s="86" t="s">
        <v>21</v>
      </c>
      <c r="D26" s="89">
        <v>2.0019999999999998</v>
      </c>
      <c r="E26" s="89" t="s">
        <v>230</v>
      </c>
      <c r="F26" s="94"/>
      <c r="G26" s="95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</row>
    <row r="27" spans="1:187" s="92" customFormat="1" x14ac:dyDescent="0.45">
      <c r="A27" s="84" t="s">
        <v>85</v>
      </c>
      <c r="B27" s="83" t="s">
        <v>86</v>
      </c>
      <c r="C27" s="86" t="s">
        <v>21</v>
      </c>
      <c r="D27" s="89">
        <v>1.3355999999999999</v>
      </c>
      <c r="E27" s="89" t="s">
        <v>230</v>
      </c>
      <c r="F27" s="94"/>
      <c r="G27" s="95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</row>
    <row r="28" spans="1:187" s="92" customFormat="1" x14ac:dyDescent="0.45">
      <c r="A28" s="84" t="s">
        <v>87</v>
      </c>
      <c r="B28" s="83" t="s">
        <v>64</v>
      </c>
      <c r="C28" s="86" t="s">
        <v>21</v>
      </c>
      <c r="D28" s="88">
        <v>1.6799999999999999E-2</v>
      </c>
      <c r="E28" s="88" t="s">
        <v>230</v>
      </c>
      <c r="F28" s="94"/>
      <c r="G28" s="95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</row>
    <row r="29" spans="1:187" s="92" customFormat="1" x14ac:dyDescent="0.35">
      <c r="A29" s="84" t="s">
        <v>34</v>
      </c>
      <c r="B29" s="49" t="s">
        <v>24</v>
      </c>
      <c r="C29" s="86" t="s">
        <v>28</v>
      </c>
      <c r="D29" s="97">
        <v>20</v>
      </c>
      <c r="E29" s="97" t="s">
        <v>230</v>
      </c>
      <c r="F29" s="90"/>
      <c r="G29" s="91"/>
    </row>
    <row r="30" spans="1:187" s="92" customFormat="1" x14ac:dyDescent="0.35">
      <c r="A30" s="84"/>
      <c r="B30" s="83" t="s">
        <v>4</v>
      </c>
      <c r="C30" s="86" t="s">
        <v>5</v>
      </c>
      <c r="D30" s="89">
        <v>0.54</v>
      </c>
      <c r="E30" s="89" t="s">
        <v>230</v>
      </c>
      <c r="F30" s="90"/>
      <c r="G30" s="91"/>
    </row>
    <row r="31" spans="1:187" s="92" customFormat="1" x14ac:dyDescent="0.35">
      <c r="A31" s="84"/>
      <c r="B31" s="83" t="s">
        <v>6</v>
      </c>
      <c r="C31" s="86" t="s">
        <v>7</v>
      </c>
      <c r="D31" s="89">
        <v>1.21</v>
      </c>
      <c r="E31" s="89" t="s">
        <v>230</v>
      </c>
      <c r="F31" s="90"/>
      <c r="G31" s="91"/>
    </row>
    <row r="32" spans="1:187" s="92" customFormat="1" x14ac:dyDescent="0.35">
      <c r="A32" s="84"/>
      <c r="B32" s="83" t="s">
        <v>8</v>
      </c>
      <c r="C32" s="86" t="s">
        <v>9</v>
      </c>
      <c r="D32" s="88">
        <v>4.4200000000000003E-2</v>
      </c>
      <c r="E32" s="88" t="s">
        <v>230</v>
      </c>
      <c r="F32" s="90"/>
      <c r="G32" s="91"/>
    </row>
    <row r="33" spans="1:7" s="92" customFormat="1" x14ac:dyDescent="0.35">
      <c r="A33" s="84" t="s">
        <v>88</v>
      </c>
      <c r="B33" s="83" t="s">
        <v>89</v>
      </c>
      <c r="C33" s="86" t="s">
        <v>28</v>
      </c>
      <c r="D33" s="98">
        <v>1.1999999999999999E-3</v>
      </c>
      <c r="E33" s="98" t="s">
        <v>230</v>
      </c>
      <c r="F33" s="90"/>
      <c r="G33" s="91"/>
    </row>
    <row r="34" spans="1:7" s="92" customFormat="1" x14ac:dyDescent="0.35">
      <c r="A34" s="84" t="s">
        <v>35</v>
      </c>
      <c r="B34" s="49" t="s">
        <v>90</v>
      </c>
      <c r="C34" s="86" t="s">
        <v>28</v>
      </c>
      <c r="D34" s="99">
        <v>2.2999999999999998</v>
      </c>
      <c r="E34" s="99" t="s">
        <v>230</v>
      </c>
      <c r="F34" s="90"/>
      <c r="G34" s="91"/>
    </row>
    <row r="35" spans="1:7" s="92" customFormat="1" x14ac:dyDescent="0.35">
      <c r="A35" s="84"/>
      <c r="B35" s="83" t="s">
        <v>4</v>
      </c>
      <c r="C35" s="86" t="s">
        <v>5</v>
      </c>
      <c r="D35" s="57">
        <v>9.1310000000000002</v>
      </c>
      <c r="E35" s="57" t="s">
        <v>230</v>
      </c>
      <c r="F35" s="90"/>
      <c r="G35" s="91"/>
    </row>
    <row r="36" spans="1:7" s="92" customFormat="1" x14ac:dyDescent="0.35">
      <c r="A36" s="84" t="s">
        <v>91</v>
      </c>
      <c r="B36" s="81" t="s">
        <v>92</v>
      </c>
      <c r="C36" s="86" t="s">
        <v>28</v>
      </c>
      <c r="D36" s="99">
        <v>2.0699999999999998</v>
      </c>
      <c r="E36" s="99" t="s">
        <v>230</v>
      </c>
      <c r="F36" s="90"/>
      <c r="G36" s="91"/>
    </row>
    <row r="37" spans="1:7" s="92" customFormat="1" ht="18.5" x14ac:dyDescent="0.35">
      <c r="A37" s="84"/>
      <c r="B37" s="83" t="s">
        <v>23</v>
      </c>
      <c r="C37" s="86" t="s">
        <v>7</v>
      </c>
      <c r="D37" s="57">
        <v>5.1749999999999997E-2</v>
      </c>
      <c r="E37" s="57" t="s">
        <v>230</v>
      </c>
      <c r="F37" s="90"/>
      <c r="G37" s="91"/>
    </row>
    <row r="38" spans="1:7" s="76" customFormat="1" x14ac:dyDescent="0.35">
      <c r="A38" s="100" t="s">
        <v>93</v>
      </c>
      <c r="B38" s="81" t="s">
        <v>94</v>
      </c>
      <c r="C38" s="79" t="s">
        <v>28</v>
      </c>
      <c r="D38" s="101">
        <v>0.22999999999999998</v>
      </c>
      <c r="E38" s="101" t="s">
        <v>230</v>
      </c>
      <c r="F38" s="74"/>
      <c r="G38" s="75"/>
    </row>
    <row r="39" spans="1:7" s="76" customFormat="1" x14ac:dyDescent="0.35">
      <c r="A39" s="77"/>
      <c r="B39" s="78" t="s">
        <v>4</v>
      </c>
      <c r="C39" s="79" t="s">
        <v>5</v>
      </c>
      <c r="D39" s="64">
        <v>0.237705</v>
      </c>
      <c r="E39" s="64" t="s">
        <v>230</v>
      </c>
      <c r="F39" s="74"/>
      <c r="G39" s="75"/>
    </row>
    <row r="40" spans="1:7" s="92" customFormat="1" x14ac:dyDescent="0.35">
      <c r="A40" s="84" t="s">
        <v>95</v>
      </c>
      <c r="B40" s="49" t="s">
        <v>96</v>
      </c>
      <c r="C40" s="86" t="s">
        <v>21</v>
      </c>
      <c r="D40" s="99">
        <v>43.484999999999999</v>
      </c>
      <c r="E40" s="99" t="s">
        <v>230</v>
      </c>
      <c r="F40" s="90"/>
      <c r="G40" s="91"/>
    </row>
    <row r="41" spans="1:7" s="103" customFormat="1" x14ac:dyDescent="0.35">
      <c r="A41" s="102" t="s">
        <v>97</v>
      </c>
      <c r="B41" s="83" t="s">
        <v>76</v>
      </c>
      <c r="C41" s="86" t="s">
        <v>21</v>
      </c>
      <c r="D41" s="89">
        <v>43.484999999999999</v>
      </c>
      <c r="E41" s="89" t="s">
        <v>230</v>
      </c>
      <c r="F41" s="90"/>
      <c r="G41" s="91"/>
    </row>
    <row r="42" spans="1:7" s="105" customFormat="1" x14ac:dyDescent="0.45">
      <c r="A42" s="84" t="s">
        <v>47</v>
      </c>
      <c r="B42" s="104" t="s">
        <v>98</v>
      </c>
      <c r="C42" s="86" t="s">
        <v>28</v>
      </c>
      <c r="D42" s="87">
        <v>4.07</v>
      </c>
      <c r="E42" s="87" t="s">
        <v>230</v>
      </c>
      <c r="F42" s="94"/>
      <c r="G42" s="95"/>
    </row>
    <row r="43" spans="1:7" s="96" customFormat="1" x14ac:dyDescent="0.45">
      <c r="A43" s="84"/>
      <c r="B43" s="83" t="s">
        <v>25</v>
      </c>
      <c r="C43" s="86" t="s">
        <v>7</v>
      </c>
      <c r="D43" s="89">
        <v>0.1003255</v>
      </c>
      <c r="E43" s="89" t="s">
        <v>230</v>
      </c>
      <c r="F43" s="94"/>
      <c r="G43" s="95"/>
    </row>
    <row r="44" spans="1:7" s="96" customFormat="1" x14ac:dyDescent="0.45">
      <c r="A44" s="55" t="s">
        <v>99</v>
      </c>
      <c r="B44" s="106" t="s">
        <v>40</v>
      </c>
      <c r="C44" s="50" t="s">
        <v>28</v>
      </c>
      <c r="D44" s="107">
        <v>4.07</v>
      </c>
      <c r="E44" s="107" t="s">
        <v>230</v>
      </c>
      <c r="F44" s="94"/>
      <c r="G44" s="95"/>
    </row>
    <row r="45" spans="1:7" s="96" customFormat="1" x14ac:dyDescent="0.45">
      <c r="A45" s="55"/>
      <c r="B45" s="56" t="s">
        <v>4</v>
      </c>
      <c r="C45" s="50" t="s">
        <v>5</v>
      </c>
      <c r="D45" s="108">
        <v>7.3260000000000005</v>
      </c>
      <c r="E45" s="108" t="s">
        <v>230</v>
      </c>
      <c r="F45" s="94"/>
      <c r="G45" s="95"/>
    </row>
    <row r="46" spans="1:7" s="96" customFormat="1" x14ac:dyDescent="0.45">
      <c r="A46" s="55" t="s">
        <v>100</v>
      </c>
      <c r="B46" s="109" t="s">
        <v>30</v>
      </c>
      <c r="C46" s="50" t="s">
        <v>28</v>
      </c>
      <c r="D46" s="108">
        <v>4.4770000000000003</v>
      </c>
      <c r="E46" s="108" t="s">
        <v>230</v>
      </c>
      <c r="F46" s="94"/>
      <c r="G46" s="95"/>
    </row>
    <row r="47" spans="1:7" s="96" customFormat="1" x14ac:dyDescent="0.45">
      <c r="A47" s="84" t="s">
        <v>36</v>
      </c>
      <c r="B47" s="104" t="s">
        <v>101</v>
      </c>
      <c r="C47" s="86" t="s">
        <v>28</v>
      </c>
      <c r="D47" s="87">
        <v>2.38</v>
      </c>
      <c r="E47" s="87" t="s">
        <v>229</v>
      </c>
      <c r="F47" s="94"/>
      <c r="G47" s="95"/>
    </row>
    <row r="48" spans="1:7" s="96" customFormat="1" x14ac:dyDescent="0.45">
      <c r="A48" s="84"/>
      <c r="B48" s="83" t="s">
        <v>4</v>
      </c>
      <c r="C48" s="86" t="s">
        <v>5</v>
      </c>
      <c r="D48" s="93">
        <v>0.31891999999999998</v>
      </c>
      <c r="E48" s="93" t="s">
        <v>230</v>
      </c>
      <c r="F48" s="94"/>
      <c r="G48" s="95"/>
    </row>
    <row r="49" spans="1:7" s="96" customFormat="1" x14ac:dyDescent="0.45">
      <c r="A49" s="84"/>
      <c r="B49" s="83" t="s">
        <v>10</v>
      </c>
      <c r="C49" s="86" t="s">
        <v>7</v>
      </c>
      <c r="D49" s="89">
        <v>6.9234199999999996E-2</v>
      </c>
      <c r="E49" s="89" t="s">
        <v>230</v>
      </c>
      <c r="F49" s="94"/>
      <c r="G49" s="95"/>
    </row>
    <row r="50" spans="1:7" s="96" customFormat="1" x14ac:dyDescent="0.45">
      <c r="A50" s="84"/>
      <c r="B50" s="83" t="s">
        <v>11</v>
      </c>
      <c r="C50" s="86" t="s">
        <v>7</v>
      </c>
      <c r="D50" s="89">
        <v>0.30940000000000001</v>
      </c>
      <c r="E50" s="89" t="s">
        <v>230</v>
      </c>
      <c r="F50" s="94"/>
      <c r="G50" s="95"/>
    </row>
    <row r="51" spans="1:7" s="96" customFormat="1" x14ac:dyDescent="0.45">
      <c r="A51" s="110" t="s">
        <v>102</v>
      </c>
      <c r="B51" s="83" t="s">
        <v>32</v>
      </c>
      <c r="C51" s="86" t="s">
        <v>28</v>
      </c>
      <c r="D51" s="93">
        <v>2.6179999999999999</v>
      </c>
      <c r="E51" s="93" t="s">
        <v>230</v>
      </c>
      <c r="F51" s="94"/>
      <c r="G51" s="95"/>
    </row>
    <row r="52" spans="1:7" s="96" customFormat="1" x14ac:dyDescent="0.45">
      <c r="A52" s="84" t="s">
        <v>37</v>
      </c>
      <c r="B52" s="104" t="s">
        <v>103</v>
      </c>
      <c r="C52" s="86" t="s">
        <v>28</v>
      </c>
      <c r="D52" s="111">
        <v>10.89</v>
      </c>
      <c r="E52" s="111" t="s">
        <v>230</v>
      </c>
      <c r="F52" s="94"/>
      <c r="G52" s="95"/>
    </row>
    <row r="53" spans="1:7" s="96" customFormat="1" x14ac:dyDescent="0.45">
      <c r="A53" s="84"/>
      <c r="B53" s="83" t="s">
        <v>4</v>
      </c>
      <c r="C53" s="86" t="s">
        <v>5</v>
      </c>
      <c r="D53" s="89">
        <v>1.4592600000000002</v>
      </c>
      <c r="E53" s="89" t="s">
        <v>230</v>
      </c>
      <c r="F53" s="94"/>
      <c r="G53" s="95"/>
    </row>
    <row r="54" spans="1:7" s="96" customFormat="1" x14ac:dyDescent="0.45">
      <c r="A54" s="84"/>
      <c r="B54" s="83" t="s">
        <v>10</v>
      </c>
      <c r="C54" s="86" t="s">
        <v>7</v>
      </c>
      <c r="D54" s="89">
        <v>0.31679010000000002</v>
      </c>
      <c r="E54" s="89" t="s">
        <v>230</v>
      </c>
      <c r="F54" s="94"/>
      <c r="G54" s="95"/>
    </row>
    <row r="55" spans="1:7" s="96" customFormat="1" x14ac:dyDescent="0.45">
      <c r="A55" s="84"/>
      <c r="B55" s="83" t="s">
        <v>11</v>
      </c>
      <c r="C55" s="86" t="s">
        <v>7</v>
      </c>
      <c r="D55" s="89">
        <v>1.4157000000000002</v>
      </c>
      <c r="E55" s="89" t="s">
        <v>230</v>
      </c>
      <c r="F55" s="94"/>
      <c r="G55" s="95"/>
    </row>
    <row r="56" spans="1:7" s="96" customFormat="1" x14ac:dyDescent="0.45">
      <c r="A56" s="110" t="s">
        <v>52</v>
      </c>
      <c r="B56" s="112" t="s">
        <v>31</v>
      </c>
      <c r="C56" s="86" t="s">
        <v>28</v>
      </c>
      <c r="D56" s="89">
        <v>11.979000000000001</v>
      </c>
      <c r="E56" s="89" t="s">
        <v>230</v>
      </c>
      <c r="F56" s="94"/>
      <c r="G56" s="95"/>
    </row>
    <row r="57" spans="1:7" s="92" customFormat="1" x14ac:dyDescent="0.35">
      <c r="A57" s="84" t="s">
        <v>67</v>
      </c>
      <c r="B57" s="85" t="s">
        <v>104</v>
      </c>
      <c r="C57" s="86" t="s">
        <v>28</v>
      </c>
      <c r="D57" s="113">
        <v>0.7</v>
      </c>
      <c r="E57" s="113" t="s">
        <v>230</v>
      </c>
      <c r="F57" s="90"/>
      <c r="G57" s="91"/>
    </row>
    <row r="58" spans="1:7" s="92" customFormat="1" x14ac:dyDescent="0.35">
      <c r="A58" s="84"/>
      <c r="B58" s="83" t="s">
        <v>26</v>
      </c>
      <c r="C58" s="86" t="s">
        <v>5</v>
      </c>
      <c r="D58" s="89">
        <v>0.623</v>
      </c>
      <c r="E58" s="89" t="s">
        <v>230</v>
      </c>
      <c r="F58" s="90"/>
      <c r="G58" s="91"/>
    </row>
    <row r="59" spans="1:7" s="92" customFormat="1" x14ac:dyDescent="0.35">
      <c r="A59" s="84"/>
      <c r="B59" s="83" t="s">
        <v>22</v>
      </c>
      <c r="C59" s="86" t="s">
        <v>9</v>
      </c>
      <c r="D59" s="89">
        <v>0.25900000000000001</v>
      </c>
      <c r="E59" s="89" t="s">
        <v>230</v>
      </c>
      <c r="F59" s="90"/>
      <c r="G59" s="91"/>
    </row>
    <row r="60" spans="1:7" s="92" customFormat="1" x14ac:dyDescent="0.35">
      <c r="A60" s="84"/>
      <c r="B60" s="86" t="s">
        <v>12</v>
      </c>
      <c r="C60" s="86"/>
      <c r="D60" s="89"/>
      <c r="E60" s="89" t="s">
        <v>230</v>
      </c>
      <c r="F60" s="90"/>
      <c r="G60" s="91"/>
    </row>
    <row r="61" spans="1:7" s="92" customFormat="1" x14ac:dyDescent="0.35">
      <c r="A61" s="84" t="s">
        <v>49</v>
      </c>
      <c r="B61" s="83" t="s">
        <v>105</v>
      </c>
      <c r="C61" s="86" t="s">
        <v>28</v>
      </c>
      <c r="D61" s="93">
        <v>0.80499999999999994</v>
      </c>
      <c r="E61" s="93" t="s">
        <v>230</v>
      </c>
      <c r="F61" s="90"/>
      <c r="G61" s="91"/>
    </row>
    <row r="62" spans="1:7" s="92" customFormat="1" x14ac:dyDescent="0.35">
      <c r="A62" s="84"/>
      <c r="B62" s="83" t="s">
        <v>13</v>
      </c>
      <c r="C62" s="86" t="s">
        <v>9</v>
      </c>
      <c r="D62" s="98">
        <v>1.3999999999999999E-2</v>
      </c>
      <c r="E62" s="98" t="s">
        <v>230</v>
      </c>
      <c r="F62" s="90"/>
      <c r="G62" s="91"/>
    </row>
    <row r="63" spans="1:7" s="92" customFormat="1" x14ac:dyDescent="0.35">
      <c r="A63" s="114" t="s">
        <v>66</v>
      </c>
      <c r="B63" s="85" t="s">
        <v>106</v>
      </c>
      <c r="C63" s="86" t="s">
        <v>234</v>
      </c>
      <c r="D63" s="87">
        <v>20.52</v>
      </c>
      <c r="E63" s="87" t="s">
        <v>230</v>
      </c>
      <c r="F63" s="90"/>
      <c r="G63" s="91"/>
    </row>
    <row r="64" spans="1:7" s="92" customFormat="1" x14ac:dyDescent="0.35">
      <c r="A64" s="114"/>
      <c r="B64" s="83" t="s">
        <v>4</v>
      </c>
      <c r="C64" s="86" t="s">
        <v>27</v>
      </c>
      <c r="D64" s="89">
        <v>5.5814400000000006</v>
      </c>
      <c r="E64" s="89" t="s">
        <v>230</v>
      </c>
      <c r="F64" s="90"/>
      <c r="G64" s="91"/>
    </row>
    <row r="65" spans="1:7" s="92" customFormat="1" x14ac:dyDescent="0.35">
      <c r="A65" s="114"/>
      <c r="B65" s="115" t="s">
        <v>22</v>
      </c>
      <c r="C65" s="116" t="s">
        <v>9</v>
      </c>
      <c r="D65" s="89">
        <v>1.058832</v>
      </c>
      <c r="E65" s="89" t="s">
        <v>230</v>
      </c>
      <c r="F65" s="90"/>
      <c r="G65" s="91"/>
    </row>
    <row r="66" spans="1:7" s="92" customFormat="1" x14ac:dyDescent="0.35">
      <c r="A66" s="114"/>
      <c r="B66" s="86" t="s">
        <v>12</v>
      </c>
      <c r="C66" s="86"/>
      <c r="D66" s="89"/>
      <c r="E66" s="89" t="s">
        <v>230</v>
      </c>
      <c r="F66" s="90"/>
      <c r="G66" s="91"/>
    </row>
    <row r="67" spans="1:7" s="92" customFormat="1" x14ac:dyDescent="0.35">
      <c r="A67" s="114" t="s">
        <v>53</v>
      </c>
      <c r="B67" s="83" t="s">
        <v>50</v>
      </c>
      <c r="C67" s="86" t="s">
        <v>28</v>
      </c>
      <c r="D67" s="93">
        <v>8.8235999999999995E-2</v>
      </c>
      <c r="E67" s="93" t="s">
        <v>230</v>
      </c>
      <c r="F67" s="90"/>
      <c r="G67" s="91"/>
    </row>
    <row r="68" spans="1:7" s="92" customFormat="1" x14ac:dyDescent="0.35">
      <c r="A68" s="114" t="s">
        <v>107</v>
      </c>
      <c r="B68" s="83" t="s">
        <v>51</v>
      </c>
      <c r="C68" s="86" t="s">
        <v>28</v>
      </c>
      <c r="D68" s="89">
        <v>0.19494</v>
      </c>
      <c r="E68" s="89" t="s">
        <v>230</v>
      </c>
      <c r="F68" s="90"/>
      <c r="G68" s="91"/>
    </row>
    <row r="69" spans="1:7" s="68" customFormat="1" x14ac:dyDescent="0.35">
      <c r="A69" s="117"/>
      <c r="B69" s="85" t="s">
        <v>13</v>
      </c>
      <c r="C69" s="62" t="s">
        <v>9</v>
      </c>
      <c r="D69" s="118">
        <v>0.100548</v>
      </c>
      <c r="E69" s="118" t="s">
        <v>230</v>
      </c>
      <c r="F69" s="66"/>
      <c r="G69" s="67"/>
    </row>
    <row r="70" spans="1:7" s="68" customFormat="1" ht="18" x14ac:dyDescent="0.35">
      <c r="A70" s="117" t="s">
        <v>48</v>
      </c>
      <c r="B70" s="61" t="s">
        <v>176</v>
      </c>
      <c r="C70" s="62" t="s">
        <v>28</v>
      </c>
      <c r="D70" s="69">
        <v>1.72</v>
      </c>
      <c r="E70" s="69" t="s">
        <v>230</v>
      </c>
      <c r="F70" s="66"/>
      <c r="G70" s="67"/>
    </row>
    <row r="71" spans="1:7" s="68" customFormat="1" x14ac:dyDescent="0.35">
      <c r="A71" s="117"/>
      <c r="B71" s="62" t="s">
        <v>26</v>
      </c>
      <c r="C71" s="62" t="s">
        <v>5</v>
      </c>
      <c r="D71" s="63">
        <v>18.231999999999999</v>
      </c>
      <c r="E71" s="63" t="s">
        <v>230</v>
      </c>
      <c r="F71" s="66"/>
      <c r="G71" s="67"/>
    </row>
    <row r="72" spans="1:7" s="68" customFormat="1" x14ac:dyDescent="0.35">
      <c r="A72" s="117"/>
      <c r="B72" s="61" t="s">
        <v>8</v>
      </c>
      <c r="C72" s="62" t="s">
        <v>9</v>
      </c>
      <c r="D72" s="63">
        <v>12.280800000000001</v>
      </c>
      <c r="E72" s="63" t="s">
        <v>230</v>
      </c>
      <c r="F72" s="66"/>
      <c r="G72" s="67"/>
    </row>
    <row r="73" spans="1:7" s="92" customFormat="1" x14ac:dyDescent="0.35">
      <c r="A73" s="114"/>
      <c r="B73" s="85" t="s">
        <v>12</v>
      </c>
      <c r="C73" s="86"/>
      <c r="D73" s="87"/>
      <c r="E73" s="87" t="s">
        <v>230</v>
      </c>
      <c r="F73" s="90"/>
      <c r="G73" s="91"/>
    </row>
    <row r="74" spans="1:7" s="92" customFormat="1" x14ac:dyDescent="0.35">
      <c r="A74" s="114" t="s">
        <v>55</v>
      </c>
      <c r="B74" s="83" t="s">
        <v>177</v>
      </c>
      <c r="C74" s="86" t="s">
        <v>20</v>
      </c>
      <c r="D74" s="89">
        <v>1</v>
      </c>
      <c r="E74" s="89" t="s">
        <v>230</v>
      </c>
      <c r="F74" s="90"/>
      <c r="G74" s="91"/>
    </row>
    <row r="75" spans="1:7" s="92" customFormat="1" x14ac:dyDescent="0.35">
      <c r="A75" s="114" t="s">
        <v>110</v>
      </c>
      <c r="B75" s="86" t="s">
        <v>178</v>
      </c>
      <c r="C75" s="86" t="s">
        <v>20</v>
      </c>
      <c r="D75" s="89">
        <v>1</v>
      </c>
      <c r="E75" s="89" t="s">
        <v>230</v>
      </c>
      <c r="F75" s="90"/>
      <c r="G75" s="91"/>
    </row>
    <row r="76" spans="1:7" s="92" customFormat="1" x14ac:dyDescent="0.35">
      <c r="A76" s="114" t="s">
        <v>112</v>
      </c>
      <c r="B76" s="119" t="s">
        <v>179</v>
      </c>
      <c r="C76" s="86" t="s">
        <v>20</v>
      </c>
      <c r="D76" s="89">
        <v>1</v>
      </c>
      <c r="E76" s="89" t="s">
        <v>230</v>
      </c>
      <c r="F76" s="90"/>
      <c r="G76" s="91"/>
    </row>
    <row r="77" spans="1:7" s="92" customFormat="1" x14ac:dyDescent="0.35">
      <c r="A77" s="114" t="s">
        <v>114</v>
      </c>
      <c r="B77" s="83" t="s">
        <v>180</v>
      </c>
      <c r="C77" s="86" t="s">
        <v>20</v>
      </c>
      <c r="D77" s="98">
        <v>1</v>
      </c>
      <c r="E77" s="98" t="s">
        <v>230</v>
      </c>
      <c r="F77" s="90"/>
      <c r="G77" s="91"/>
    </row>
    <row r="78" spans="1:7" s="92" customFormat="1" x14ac:dyDescent="0.35">
      <c r="A78" s="114" t="s">
        <v>116</v>
      </c>
      <c r="B78" s="85" t="s">
        <v>117</v>
      </c>
      <c r="C78" s="86" t="s">
        <v>20</v>
      </c>
      <c r="D78" s="87">
        <v>1</v>
      </c>
      <c r="E78" s="87" t="s">
        <v>229</v>
      </c>
      <c r="F78" s="90"/>
      <c r="G78" s="91"/>
    </row>
    <row r="79" spans="1:7" s="92" customFormat="1" x14ac:dyDescent="0.35">
      <c r="A79" s="114" t="s">
        <v>118</v>
      </c>
      <c r="B79" s="83" t="s">
        <v>41</v>
      </c>
      <c r="C79" s="86" t="s">
        <v>28</v>
      </c>
      <c r="D79" s="89">
        <v>0.17200000000000001</v>
      </c>
      <c r="E79" s="89" t="s">
        <v>230</v>
      </c>
      <c r="F79" s="90"/>
      <c r="G79" s="91"/>
    </row>
    <row r="80" spans="1:7" s="92" customFormat="1" x14ac:dyDescent="0.35">
      <c r="A80" s="114" t="s">
        <v>119</v>
      </c>
      <c r="B80" s="115" t="s">
        <v>42</v>
      </c>
      <c r="C80" s="116" t="s">
        <v>38</v>
      </c>
      <c r="D80" s="89">
        <v>1.7200000000000002</v>
      </c>
      <c r="E80" s="89" t="s">
        <v>230</v>
      </c>
      <c r="F80" s="90"/>
      <c r="G80" s="91"/>
    </row>
    <row r="81" spans="1:7" s="92" customFormat="1" x14ac:dyDescent="0.35">
      <c r="A81" s="114"/>
      <c r="B81" s="86" t="s">
        <v>13</v>
      </c>
      <c r="C81" s="86" t="s">
        <v>9</v>
      </c>
      <c r="D81" s="89">
        <v>11.369199999999999</v>
      </c>
      <c r="E81" s="89" t="s">
        <v>230</v>
      </c>
      <c r="F81" s="90"/>
      <c r="G81" s="91"/>
    </row>
    <row r="82" spans="1:7" s="92" customFormat="1" x14ac:dyDescent="0.35">
      <c r="A82" s="114" t="s">
        <v>56</v>
      </c>
      <c r="B82" s="83" t="s">
        <v>120</v>
      </c>
      <c r="C82" s="86" t="s">
        <v>234</v>
      </c>
      <c r="D82" s="93">
        <v>20.3</v>
      </c>
      <c r="E82" s="93" t="s">
        <v>230</v>
      </c>
      <c r="F82" s="90"/>
      <c r="G82" s="91"/>
    </row>
    <row r="83" spans="1:7" s="92" customFormat="1" x14ac:dyDescent="0.35">
      <c r="A83" s="114"/>
      <c r="B83" s="83" t="s">
        <v>4</v>
      </c>
      <c r="C83" s="86" t="s">
        <v>5</v>
      </c>
      <c r="D83" s="89">
        <v>6.8208000000000011</v>
      </c>
      <c r="E83" s="89" t="s">
        <v>230</v>
      </c>
      <c r="F83" s="90"/>
      <c r="G83" s="91"/>
    </row>
    <row r="84" spans="1:7" s="68" customFormat="1" x14ac:dyDescent="0.35">
      <c r="A84" s="117"/>
      <c r="B84" s="85" t="s">
        <v>22</v>
      </c>
      <c r="C84" s="62" t="s">
        <v>9</v>
      </c>
      <c r="D84" s="118">
        <v>0.30449999999999999</v>
      </c>
      <c r="E84" s="118" t="s">
        <v>230</v>
      </c>
      <c r="F84" s="66"/>
      <c r="G84" s="67"/>
    </row>
    <row r="85" spans="1:7" s="68" customFormat="1" x14ac:dyDescent="0.35">
      <c r="A85" s="117"/>
      <c r="B85" s="61" t="s">
        <v>12</v>
      </c>
      <c r="C85" s="62"/>
      <c r="D85" s="69"/>
      <c r="E85" s="69" t="s">
        <v>230</v>
      </c>
      <c r="F85" s="66"/>
      <c r="G85" s="67"/>
    </row>
    <row r="86" spans="1:7" s="68" customFormat="1" x14ac:dyDescent="0.35">
      <c r="A86" s="117" t="s">
        <v>54</v>
      </c>
      <c r="B86" s="62" t="s">
        <v>39</v>
      </c>
      <c r="C86" s="62" t="s">
        <v>21</v>
      </c>
      <c r="D86" s="63">
        <v>4.8719999999999999E-2</v>
      </c>
      <c r="E86" s="63" t="s">
        <v>230</v>
      </c>
      <c r="F86" s="66"/>
      <c r="G86" s="67"/>
    </row>
    <row r="87" spans="1:7" s="68" customFormat="1" x14ac:dyDescent="0.35">
      <c r="A87" s="117" t="s">
        <v>121</v>
      </c>
      <c r="B87" s="61" t="s">
        <v>122</v>
      </c>
      <c r="C87" s="62" t="s">
        <v>14</v>
      </c>
      <c r="D87" s="63">
        <v>5.5</v>
      </c>
      <c r="E87" s="63" t="s">
        <v>230</v>
      </c>
      <c r="F87" s="66"/>
      <c r="G87" s="67"/>
    </row>
    <row r="88" spans="1:7" s="92" customFormat="1" x14ac:dyDescent="0.35">
      <c r="A88" s="114"/>
      <c r="B88" s="85" t="s">
        <v>13</v>
      </c>
      <c r="C88" s="86" t="s">
        <v>9</v>
      </c>
      <c r="D88" s="87">
        <v>0.46283999999999997</v>
      </c>
      <c r="E88" s="87" t="s">
        <v>230</v>
      </c>
      <c r="F88" s="90"/>
      <c r="G88" s="91"/>
    </row>
    <row r="89" spans="1:7" s="92" customFormat="1" x14ac:dyDescent="0.35">
      <c r="A89" s="114">
        <v>18</v>
      </c>
      <c r="B89" s="83" t="s">
        <v>197</v>
      </c>
      <c r="C89" s="86" t="s">
        <v>14</v>
      </c>
      <c r="D89" s="89">
        <v>10</v>
      </c>
      <c r="E89" s="89" t="s">
        <v>230</v>
      </c>
      <c r="F89" s="90"/>
      <c r="G89" s="91"/>
    </row>
    <row r="90" spans="1:7" s="92" customFormat="1" x14ac:dyDescent="0.35">
      <c r="A90" s="114"/>
      <c r="B90" s="86" t="s">
        <v>4</v>
      </c>
      <c r="C90" s="86" t="s">
        <v>5</v>
      </c>
      <c r="D90" s="89">
        <v>0.71</v>
      </c>
      <c r="E90" s="89" t="s">
        <v>230</v>
      </c>
      <c r="F90" s="90"/>
      <c r="G90" s="91"/>
    </row>
    <row r="91" spans="1:7" s="92" customFormat="1" x14ac:dyDescent="0.35">
      <c r="A91" s="114"/>
      <c r="B91" s="119" t="s">
        <v>8</v>
      </c>
      <c r="C91" s="86" t="s">
        <v>9</v>
      </c>
      <c r="D91" s="89">
        <v>0.92099999999999982</v>
      </c>
      <c r="E91" s="89" t="s">
        <v>230</v>
      </c>
      <c r="F91" s="90"/>
      <c r="G91" s="91"/>
    </row>
    <row r="92" spans="1:7" s="92" customFormat="1" x14ac:dyDescent="0.35">
      <c r="A92" s="114"/>
      <c r="B92" s="83" t="s">
        <v>12</v>
      </c>
      <c r="C92" s="86"/>
      <c r="D92" s="88"/>
      <c r="E92" s="88" t="s">
        <v>230</v>
      </c>
      <c r="F92" s="90"/>
      <c r="G92" s="91"/>
    </row>
    <row r="93" spans="1:7" s="92" customFormat="1" x14ac:dyDescent="0.35">
      <c r="A93" s="84" t="s">
        <v>123</v>
      </c>
      <c r="B93" s="85" t="s">
        <v>198</v>
      </c>
      <c r="C93" s="86" t="s">
        <v>14</v>
      </c>
      <c r="D93" s="120">
        <v>10.1</v>
      </c>
      <c r="E93" s="120" t="s">
        <v>229</v>
      </c>
      <c r="F93" s="90"/>
      <c r="G93" s="91"/>
    </row>
    <row r="94" spans="1:7" s="92" customFormat="1" x14ac:dyDescent="0.35">
      <c r="A94" s="84"/>
      <c r="B94" s="83" t="s">
        <v>13</v>
      </c>
      <c r="C94" s="86" t="s">
        <v>9</v>
      </c>
      <c r="D94" s="89">
        <v>5.1600000000000007E-2</v>
      </c>
      <c r="E94" s="89" t="s">
        <v>230</v>
      </c>
      <c r="F94" s="90"/>
      <c r="G94" s="91"/>
    </row>
    <row r="95" spans="1:7" s="92" customFormat="1" x14ac:dyDescent="0.35">
      <c r="A95" s="84">
        <v>19</v>
      </c>
      <c r="B95" s="83" t="s">
        <v>199</v>
      </c>
      <c r="C95" s="86" t="s">
        <v>14</v>
      </c>
      <c r="D95" s="98">
        <v>10</v>
      </c>
      <c r="E95" s="98" t="s">
        <v>230</v>
      </c>
      <c r="F95" s="90"/>
      <c r="G95" s="91"/>
    </row>
    <row r="96" spans="1:7" s="92" customFormat="1" x14ac:dyDescent="0.35">
      <c r="A96" s="84"/>
      <c r="B96" s="86" t="s">
        <v>4</v>
      </c>
      <c r="C96" s="86" t="s">
        <v>5</v>
      </c>
      <c r="D96" s="89">
        <v>1.1000000000000001</v>
      </c>
      <c r="E96" s="89" t="s">
        <v>230</v>
      </c>
      <c r="F96" s="90"/>
      <c r="G96" s="91"/>
    </row>
    <row r="97" spans="1:7" s="92" customFormat="1" x14ac:dyDescent="0.35">
      <c r="A97" s="84"/>
      <c r="B97" s="83" t="s">
        <v>12</v>
      </c>
      <c r="C97" s="86"/>
      <c r="D97" s="93"/>
      <c r="E97" s="93" t="s">
        <v>230</v>
      </c>
      <c r="F97" s="90"/>
      <c r="G97" s="91"/>
    </row>
    <row r="98" spans="1:7" s="68" customFormat="1" x14ac:dyDescent="0.35">
      <c r="A98" s="117" t="s">
        <v>124</v>
      </c>
      <c r="B98" s="121" t="s">
        <v>61</v>
      </c>
      <c r="C98" s="62" t="s">
        <v>14</v>
      </c>
      <c r="D98" s="118">
        <v>0.18</v>
      </c>
      <c r="E98" s="118" t="s">
        <v>229</v>
      </c>
      <c r="F98" s="66"/>
      <c r="G98" s="67"/>
    </row>
    <row r="99" spans="1:7" s="68" customFormat="1" x14ac:dyDescent="0.35">
      <c r="A99" s="117">
        <v>20</v>
      </c>
      <c r="B99" s="61" t="s">
        <v>200</v>
      </c>
      <c r="C99" s="62" t="s">
        <v>14</v>
      </c>
      <c r="D99" s="63">
        <v>10</v>
      </c>
      <c r="E99" s="63" t="s">
        <v>230</v>
      </c>
      <c r="F99" s="66"/>
      <c r="G99" s="67"/>
    </row>
    <row r="100" spans="1:7" s="68" customFormat="1" x14ac:dyDescent="0.35">
      <c r="A100" s="117"/>
      <c r="B100" s="61" t="s">
        <v>4</v>
      </c>
      <c r="C100" s="62" t="s">
        <v>5</v>
      </c>
      <c r="D100" s="63">
        <v>0.64900000000000002</v>
      </c>
      <c r="E100" s="63" t="s">
        <v>230</v>
      </c>
      <c r="F100" s="66"/>
      <c r="G100" s="67"/>
    </row>
    <row r="101" spans="1:7" s="68" customFormat="1" x14ac:dyDescent="0.35">
      <c r="A101" s="117"/>
      <c r="B101" s="62" t="s">
        <v>12</v>
      </c>
      <c r="C101" s="62"/>
      <c r="D101" s="63"/>
      <c r="E101" s="63" t="s">
        <v>230</v>
      </c>
      <c r="F101" s="66"/>
      <c r="G101" s="67"/>
    </row>
    <row r="102" spans="1:7" s="92" customFormat="1" x14ac:dyDescent="0.35">
      <c r="A102" s="114" t="s">
        <v>58</v>
      </c>
      <c r="B102" s="83" t="s">
        <v>61</v>
      </c>
      <c r="C102" s="86" t="s">
        <v>62</v>
      </c>
      <c r="D102" s="93">
        <v>2.11</v>
      </c>
      <c r="E102" s="93" t="s">
        <v>229</v>
      </c>
      <c r="F102" s="90"/>
      <c r="G102" s="91"/>
    </row>
    <row r="103" spans="1:7" s="68" customFormat="1" x14ac:dyDescent="0.35">
      <c r="A103" s="117"/>
      <c r="B103" s="61" t="s">
        <v>13</v>
      </c>
      <c r="C103" s="62" t="s">
        <v>9</v>
      </c>
      <c r="D103" s="63">
        <v>3.5000000000000001E-3</v>
      </c>
      <c r="E103" s="63" t="s">
        <v>230</v>
      </c>
      <c r="F103" s="66"/>
      <c r="G103" s="67"/>
    </row>
    <row r="104" spans="1:7" s="68" customFormat="1" x14ac:dyDescent="0.35">
      <c r="A104" s="117">
        <v>21</v>
      </c>
      <c r="B104" s="121" t="s">
        <v>191</v>
      </c>
      <c r="C104" s="62" t="s">
        <v>14</v>
      </c>
      <c r="D104" s="118">
        <v>1</v>
      </c>
      <c r="E104" s="118" t="s">
        <v>230</v>
      </c>
      <c r="F104" s="66"/>
      <c r="G104" s="67"/>
    </row>
    <row r="105" spans="1:7" s="68" customFormat="1" x14ac:dyDescent="0.35">
      <c r="A105" s="117"/>
      <c r="B105" s="61" t="s">
        <v>4</v>
      </c>
      <c r="C105" s="62" t="s">
        <v>5</v>
      </c>
      <c r="D105" s="63">
        <v>0.28300000000000003</v>
      </c>
      <c r="E105" s="63" t="s">
        <v>230</v>
      </c>
      <c r="F105" s="66"/>
      <c r="G105" s="67"/>
    </row>
    <row r="106" spans="1:7" s="68" customFormat="1" x14ac:dyDescent="0.35">
      <c r="A106" s="117"/>
      <c r="B106" s="61" t="s">
        <v>22</v>
      </c>
      <c r="C106" s="62" t="s">
        <v>9</v>
      </c>
      <c r="D106" s="63">
        <v>0.105</v>
      </c>
      <c r="E106" s="63" t="s">
        <v>230</v>
      </c>
      <c r="F106" s="66"/>
      <c r="G106" s="67"/>
    </row>
    <row r="107" spans="1:7" s="68" customFormat="1" x14ac:dyDescent="0.35">
      <c r="A107" s="117"/>
      <c r="B107" s="62" t="s">
        <v>12</v>
      </c>
      <c r="C107" s="62"/>
      <c r="D107" s="63"/>
      <c r="E107" s="63" t="s">
        <v>230</v>
      </c>
      <c r="F107" s="66"/>
      <c r="G107" s="67"/>
    </row>
    <row r="108" spans="1:7" s="92" customFormat="1" x14ac:dyDescent="0.35">
      <c r="A108" s="114" t="s">
        <v>125</v>
      </c>
      <c r="B108" s="83" t="s">
        <v>192</v>
      </c>
      <c r="C108" s="86" t="s">
        <v>14</v>
      </c>
      <c r="D108" s="93">
        <v>0.999</v>
      </c>
      <c r="E108" s="93" t="s">
        <v>230</v>
      </c>
      <c r="F108" s="90"/>
      <c r="G108" s="91"/>
    </row>
    <row r="109" spans="1:7" s="68" customFormat="1" x14ac:dyDescent="0.35">
      <c r="A109" s="117"/>
      <c r="B109" s="61" t="s">
        <v>13</v>
      </c>
      <c r="C109" s="62" t="s">
        <v>9</v>
      </c>
      <c r="D109" s="63">
        <v>9.7299999999999998E-2</v>
      </c>
      <c r="E109" s="63" t="s">
        <v>230</v>
      </c>
      <c r="F109" s="66"/>
      <c r="G109" s="67"/>
    </row>
    <row r="110" spans="1:7" s="68" customFormat="1" ht="16.5" thickBot="1" x14ac:dyDescent="0.4">
      <c r="A110" s="117">
        <v>22</v>
      </c>
      <c r="B110" s="121" t="s">
        <v>201</v>
      </c>
      <c r="C110" s="62" t="s">
        <v>14</v>
      </c>
      <c r="D110" s="120">
        <v>1</v>
      </c>
      <c r="E110" s="120" t="s">
        <v>230</v>
      </c>
      <c r="F110" s="66"/>
      <c r="G110" s="67"/>
    </row>
    <row r="111" spans="1:7" s="54" customFormat="1" x14ac:dyDescent="0.35">
      <c r="A111" s="48"/>
      <c r="B111" s="49" t="s">
        <v>4</v>
      </c>
      <c r="C111" s="50" t="s">
        <v>5</v>
      </c>
      <c r="D111" s="51">
        <v>0.12</v>
      </c>
      <c r="E111" s="51" t="s">
        <v>230</v>
      </c>
      <c r="F111" s="52"/>
      <c r="G111" s="53"/>
    </row>
    <row r="112" spans="1:7" s="54" customFormat="1" x14ac:dyDescent="0.35">
      <c r="A112" s="55"/>
      <c r="B112" s="56" t="s">
        <v>12</v>
      </c>
      <c r="C112" s="50"/>
      <c r="D112" s="57"/>
      <c r="E112" s="57" t="s">
        <v>230</v>
      </c>
      <c r="F112" s="58"/>
      <c r="G112" s="59"/>
    </row>
    <row r="113" spans="1:187" s="54" customFormat="1" x14ac:dyDescent="0.35">
      <c r="A113" s="55" t="s">
        <v>126</v>
      </c>
      <c r="B113" s="56" t="s">
        <v>61</v>
      </c>
      <c r="C113" s="50" t="s">
        <v>14</v>
      </c>
      <c r="D113" s="57">
        <v>1.7999999999999999E-2</v>
      </c>
      <c r="E113" s="57" t="s">
        <v>229</v>
      </c>
      <c r="F113" s="58"/>
      <c r="G113" s="59"/>
    </row>
    <row r="114" spans="1:187" s="68" customFormat="1" x14ac:dyDescent="0.35">
      <c r="A114" s="60">
        <v>23</v>
      </c>
      <c r="B114" s="61" t="s">
        <v>194</v>
      </c>
      <c r="C114" s="62" t="s">
        <v>14</v>
      </c>
      <c r="D114" s="63">
        <v>1</v>
      </c>
      <c r="E114" s="63" t="s">
        <v>230</v>
      </c>
      <c r="F114" s="66"/>
      <c r="G114" s="67"/>
    </row>
    <row r="115" spans="1:187" s="68" customFormat="1" x14ac:dyDescent="0.35">
      <c r="A115" s="60"/>
      <c r="B115" s="61" t="s">
        <v>4</v>
      </c>
      <c r="C115" s="62" t="s">
        <v>5</v>
      </c>
      <c r="D115" s="63">
        <v>6.4899999999999999E-2</v>
      </c>
      <c r="E115" s="63" t="s">
        <v>230</v>
      </c>
      <c r="F115" s="66"/>
      <c r="G115" s="67"/>
    </row>
    <row r="116" spans="1:187" s="76" customFormat="1" x14ac:dyDescent="0.35">
      <c r="A116" s="70"/>
      <c r="B116" s="71" t="s">
        <v>12</v>
      </c>
      <c r="C116" s="72"/>
      <c r="D116" s="73"/>
      <c r="E116" s="73" t="s">
        <v>230</v>
      </c>
      <c r="F116" s="74"/>
      <c r="G116" s="75"/>
    </row>
    <row r="117" spans="1:187" s="76" customFormat="1" x14ac:dyDescent="0.35">
      <c r="A117" s="77" t="s">
        <v>127</v>
      </c>
      <c r="B117" s="78" t="s">
        <v>61</v>
      </c>
      <c r="C117" s="79" t="s">
        <v>28</v>
      </c>
      <c r="D117" s="65">
        <v>0.21099999999999999</v>
      </c>
      <c r="E117" s="65" t="s">
        <v>229</v>
      </c>
      <c r="F117" s="74"/>
      <c r="G117" s="75"/>
    </row>
    <row r="118" spans="1:187" s="76" customFormat="1" x14ac:dyDescent="0.35">
      <c r="A118" s="77"/>
      <c r="B118" s="78" t="s">
        <v>13</v>
      </c>
      <c r="C118" s="79" t="s">
        <v>9</v>
      </c>
      <c r="D118" s="64">
        <v>3.5E-4</v>
      </c>
      <c r="E118" s="64" t="s">
        <v>230</v>
      </c>
      <c r="F118" s="74"/>
      <c r="G118" s="75"/>
    </row>
    <row r="119" spans="1:187" s="76" customFormat="1" x14ac:dyDescent="0.35">
      <c r="A119" s="77" t="s">
        <v>128</v>
      </c>
      <c r="B119" s="78" t="s">
        <v>129</v>
      </c>
      <c r="C119" s="79" t="s">
        <v>234</v>
      </c>
      <c r="D119" s="64">
        <v>2.5</v>
      </c>
      <c r="E119" s="64" t="s">
        <v>230</v>
      </c>
      <c r="F119" s="74"/>
      <c r="G119" s="75"/>
    </row>
    <row r="120" spans="1:187" s="76" customFormat="1" x14ac:dyDescent="0.35">
      <c r="A120" s="77"/>
      <c r="B120" s="78" t="s">
        <v>4</v>
      </c>
      <c r="C120" s="79" t="s">
        <v>5</v>
      </c>
      <c r="D120" s="64">
        <v>0.19474999999999998</v>
      </c>
      <c r="E120" s="64" t="s">
        <v>230</v>
      </c>
      <c r="F120" s="74"/>
      <c r="G120" s="75"/>
    </row>
    <row r="121" spans="1:187" s="76" customFormat="1" x14ac:dyDescent="0.35">
      <c r="A121" s="80"/>
      <c r="B121" s="81" t="s">
        <v>22</v>
      </c>
      <c r="C121" s="79" t="s">
        <v>9</v>
      </c>
      <c r="D121" s="82">
        <v>1.4999999999999998E-3</v>
      </c>
      <c r="E121" s="82" t="s">
        <v>230</v>
      </c>
      <c r="F121" s="74"/>
      <c r="G121" s="75"/>
    </row>
    <row r="122" spans="1:187" s="76" customFormat="1" x14ac:dyDescent="0.35">
      <c r="A122" s="77"/>
      <c r="B122" s="78" t="s">
        <v>12</v>
      </c>
      <c r="C122" s="79"/>
      <c r="D122" s="64"/>
      <c r="E122" s="64" t="s">
        <v>230</v>
      </c>
      <c r="F122" s="74"/>
      <c r="G122" s="75"/>
    </row>
    <row r="123" spans="1:187" s="76" customFormat="1" x14ac:dyDescent="0.35">
      <c r="A123" s="80" t="s">
        <v>130</v>
      </c>
      <c r="B123" s="83" t="s">
        <v>59</v>
      </c>
      <c r="C123" s="79" t="s">
        <v>38</v>
      </c>
      <c r="D123" s="65">
        <v>1</v>
      </c>
      <c r="E123" s="65" t="s">
        <v>230</v>
      </c>
      <c r="F123" s="74"/>
      <c r="G123" s="75"/>
    </row>
    <row r="124" spans="1:187" s="92" customFormat="1" x14ac:dyDescent="0.35">
      <c r="A124" s="84" t="s">
        <v>131</v>
      </c>
      <c r="B124" s="85" t="s">
        <v>202</v>
      </c>
      <c r="C124" s="86" t="s">
        <v>20</v>
      </c>
      <c r="D124" s="87">
        <v>1</v>
      </c>
      <c r="E124" s="87" t="s">
        <v>230</v>
      </c>
      <c r="F124" s="90"/>
      <c r="G124" s="91"/>
    </row>
    <row r="125" spans="1:187" s="92" customFormat="1" x14ac:dyDescent="0.35">
      <c r="A125" s="84"/>
      <c r="B125" s="83" t="s">
        <v>4</v>
      </c>
      <c r="C125" s="86" t="s">
        <v>5</v>
      </c>
      <c r="D125" s="93">
        <v>2.78</v>
      </c>
      <c r="E125" s="93" t="s">
        <v>230</v>
      </c>
      <c r="F125" s="90"/>
      <c r="G125" s="91"/>
    </row>
    <row r="126" spans="1:187" s="92" customFormat="1" x14ac:dyDescent="0.35">
      <c r="A126" s="84"/>
      <c r="B126" s="83" t="s">
        <v>22</v>
      </c>
      <c r="C126" s="86" t="s">
        <v>9</v>
      </c>
      <c r="D126" s="89">
        <v>0.12</v>
      </c>
      <c r="E126" s="89" t="s">
        <v>230</v>
      </c>
      <c r="F126" s="90"/>
      <c r="G126" s="91"/>
    </row>
    <row r="127" spans="1:187" s="92" customFormat="1" x14ac:dyDescent="0.45">
      <c r="A127" s="84"/>
      <c r="B127" s="86" t="s">
        <v>12</v>
      </c>
      <c r="C127" s="86"/>
      <c r="D127" s="89"/>
      <c r="E127" s="89" t="s">
        <v>230</v>
      </c>
      <c r="F127" s="94"/>
      <c r="G127" s="95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96"/>
      <c r="CG127" s="96"/>
      <c r="CH127" s="96"/>
      <c r="CI127" s="96"/>
      <c r="CJ127" s="96"/>
      <c r="CK127" s="96"/>
      <c r="CL127" s="96"/>
      <c r="CM127" s="96"/>
      <c r="CN127" s="96"/>
      <c r="CO127" s="96"/>
      <c r="CP127" s="96"/>
      <c r="CQ127" s="96"/>
      <c r="CR127" s="96"/>
      <c r="CS127" s="96"/>
      <c r="CT127" s="96"/>
      <c r="CU127" s="96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96"/>
      <c r="EX127" s="96"/>
      <c r="EY127" s="96"/>
      <c r="EZ127" s="96"/>
      <c r="FA127" s="96"/>
      <c r="FB127" s="96"/>
      <c r="FC127" s="96"/>
      <c r="FD127" s="96"/>
      <c r="FE127" s="96"/>
      <c r="FF127" s="96"/>
      <c r="FG127" s="96"/>
      <c r="FH127" s="96"/>
      <c r="FI127" s="96"/>
      <c r="FJ127" s="96"/>
      <c r="FK127" s="96"/>
      <c r="FL127" s="96"/>
      <c r="FM127" s="96"/>
      <c r="FN127" s="96"/>
      <c r="FO127" s="96"/>
      <c r="FP127" s="96"/>
      <c r="FQ127" s="96"/>
      <c r="FR127" s="96"/>
      <c r="FS127" s="96"/>
      <c r="FT127" s="96"/>
      <c r="FU127" s="96"/>
      <c r="FV127" s="96"/>
      <c r="FW127" s="96"/>
      <c r="FX127" s="96"/>
      <c r="FY127" s="96"/>
      <c r="FZ127" s="96"/>
      <c r="GA127" s="96"/>
      <c r="GB127" s="96"/>
      <c r="GC127" s="96"/>
      <c r="GD127" s="96"/>
      <c r="GE127" s="96"/>
    </row>
    <row r="128" spans="1:187" s="92" customFormat="1" x14ac:dyDescent="0.45">
      <c r="A128" s="84" t="s">
        <v>132</v>
      </c>
      <c r="B128" s="83" t="s">
        <v>203</v>
      </c>
      <c r="C128" s="86" t="s">
        <v>20</v>
      </c>
      <c r="D128" s="89">
        <v>1</v>
      </c>
      <c r="E128" s="89" t="s">
        <v>229</v>
      </c>
      <c r="F128" s="94"/>
      <c r="G128" s="95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  <c r="CM128" s="96"/>
      <c r="CN128" s="96"/>
      <c r="CO128" s="96"/>
      <c r="CP128" s="96"/>
      <c r="CQ128" s="96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96"/>
      <c r="DD128" s="96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/>
      <c r="DY128" s="96"/>
      <c r="DZ128" s="96"/>
      <c r="EA128" s="96"/>
      <c r="EB128" s="96"/>
      <c r="EC128" s="96"/>
      <c r="ED128" s="96"/>
      <c r="EE128" s="96"/>
      <c r="EF128" s="96"/>
      <c r="EG128" s="96"/>
      <c r="EH128" s="96"/>
      <c r="EI128" s="96"/>
      <c r="EJ128" s="96"/>
      <c r="EK128" s="96"/>
      <c r="EL128" s="96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96"/>
      <c r="EX128" s="96"/>
      <c r="EY128" s="96"/>
      <c r="EZ128" s="96"/>
      <c r="FA128" s="96"/>
      <c r="FB128" s="96"/>
      <c r="FC128" s="96"/>
      <c r="FD128" s="96"/>
      <c r="FE128" s="96"/>
      <c r="FF128" s="96"/>
      <c r="FG128" s="96"/>
      <c r="FH128" s="96"/>
      <c r="FI128" s="96"/>
      <c r="FJ128" s="96"/>
      <c r="FK128" s="96"/>
      <c r="FL128" s="96"/>
      <c r="FM128" s="96"/>
      <c r="FN128" s="96"/>
      <c r="FO128" s="96"/>
      <c r="FP128" s="96"/>
      <c r="FQ128" s="96"/>
      <c r="FR128" s="96"/>
      <c r="FS128" s="96"/>
      <c r="FT128" s="96"/>
      <c r="FU128" s="96"/>
      <c r="FV128" s="96"/>
      <c r="FW128" s="96"/>
      <c r="FX128" s="96"/>
      <c r="FY128" s="96"/>
      <c r="FZ128" s="96"/>
      <c r="GA128" s="96"/>
      <c r="GB128" s="96"/>
      <c r="GC128" s="96"/>
      <c r="GD128" s="96"/>
      <c r="GE128" s="96"/>
    </row>
    <row r="129" spans="1:187" s="92" customFormat="1" x14ac:dyDescent="0.45">
      <c r="A129" s="84"/>
      <c r="B129" s="83" t="s">
        <v>13</v>
      </c>
      <c r="C129" s="86" t="s">
        <v>9</v>
      </c>
      <c r="D129" s="89">
        <v>1.25</v>
      </c>
      <c r="E129" s="89" t="s">
        <v>230</v>
      </c>
      <c r="F129" s="94"/>
      <c r="G129" s="95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6"/>
      <c r="BQ129" s="96"/>
      <c r="BR129" s="96"/>
      <c r="BS129" s="96"/>
      <c r="BT129" s="96"/>
      <c r="BU129" s="96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96"/>
      <c r="CG129" s="96"/>
      <c r="CH129" s="96"/>
      <c r="CI129" s="96"/>
      <c r="CJ129" s="96"/>
      <c r="CK129" s="96"/>
      <c r="CL129" s="96"/>
      <c r="CM129" s="96"/>
      <c r="CN129" s="96"/>
      <c r="CO129" s="96"/>
      <c r="CP129" s="96"/>
      <c r="CQ129" s="96"/>
      <c r="CR129" s="96"/>
      <c r="CS129" s="96"/>
      <c r="CT129" s="96"/>
      <c r="CU129" s="96"/>
      <c r="CV129" s="96"/>
      <c r="CW129" s="96"/>
      <c r="CX129" s="96"/>
      <c r="CY129" s="96"/>
      <c r="CZ129" s="96"/>
      <c r="DA129" s="96"/>
      <c r="DB129" s="96"/>
      <c r="DC129" s="96"/>
      <c r="DD129" s="96"/>
      <c r="DE129" s="96"/>
      <c r="DF129" s="96"/>
      <c r="DG129" s="96"/>
      <c r="DH129" s="96"/>
      <c r="DI129" s="96"/>
      <c r="DJ129" s="96"/>
      <c r="DK129" s="96"/>
      <c r="DL129" s="96"/>
      <c r="DM129" s="96"/>
      <c r="DN129" s="96"/>
      <c r="DO129" s="96"/>
      <c r="DP129" s="96"/>
      <c r="DQ129" s="96"/>
      <c r="DR129" s="96"/>
      <c r="DS129" s="96"/>
      <c r="DT129" s="96"/>
      <c r="DU129" s="96"/>
      <c r="DV129" s="96"/>
      <c r="DW129" s="96"/>
      <c r="DX129" s="96"/>
      <c r="DY129" s="96"/>
      <c r="DZ129" s="96"/>
      <c r="EA129" s="96"/>
      <c r="EB129" s="96"/>
      <c r="EC129" s="96"/>
      <c r="ED129" s="96"/>
      <c r="EE129" s="96"/>
      <c r="EF129" s="96"/>
      <c r="EG129" s="96"/>
      <c r="EH129" s="96"/>
      <c r="EI129" s="96"/>
      <c r="EJ129" s="96"/>
      <c r="EK129" s="96"/>
      <c r="EL129" s="96"/>
      <c r="EM129" s="96"/>
      <c r="EN129" s="96"/>
      <c r="EO129" s="96"/>
      <c r="EP129" s="96"/>
      <c r="EQ129" s="96"/>
      <c r="ER129" s="96"/>
      <c r="ES129" s="96"/>
      <c r="ET129" s="96"/>
      <c r="EU129" s="96"/>
      <c r="EV129" s="96"/>
      <c r="EW129" s="96"/>
      <c r="EX129" s="96"/>
      <c r="EY129" s="96"/>
      <c r="EZ129" s="96"/>
      <c r="FA129" s="96"/>
      <c r="FB129" s="96"/>
      <c r="FC129" s="96"/>
      <c r="FD129" s="96"/>
      <c r="FE129" s="96"/>
      <c r="FF129" s="96"/>
      <c r="FG129" s="96"/>
      <c r="FH129" s="96"/>
      <c r="FI129" s="96"/>
      <c r="FJ129" s="96"/>
      <c r="FK129" s="96"/>
      <c r="FL129" s="96"/>
      <c r="FM129" s="96"/>
      <c r="FN129" s="96"/>
      <c r="FO129" s="96"/>
      <c r="FP129" s="96"/>
      <c r="FQ129" s="96"/>
      <c r="FR129" s="96"/>
      <c r="FS129" s="96"/>
      <c r="FT129" s="96"/>
      <c r="FU129" s="96"/>
      <c r="FV129" s="96"/>
      <c r="FW129" s="96"/>
      <c r="FX129" s="96"/>
      <c r="FY129" s="96"/>
      <c r="FZ129" s="96"/>
      <c r="GA129" s="96"/>
      <c r="GB129" s="96"/>
      <c r="GC129" s="96"/>
      <c r="GD129" s="96"/>
      <c r="GE129" s="96"/>
    </row>
    <row r="130" spans="1:187" s="92" customFormat="1" x14ac:dyDescent="0.45">
      <c r="A130" s="84">
        <v>26</v>
      </c>
      <c r="B130" s="83" t="s">
        <v>204</v>
      </c>
      <c r="C130" s="86" t="s">
        <v>21</v>
      </c>
      <c r="D130" s="88">
        <v>3.2000000000000001E-2</v>
      </c>
      <c r="E130" s="88" t="s">
        <v>230</v>
      </c>
      <c r="F130" s="94"/>
      <c r="G130" s="95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6"/>
      <c r="CT130" s="96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6"/>
      <c r="DF130" s="96"/>
      <c r="DG130" s="96"/>
      <c r="DH130" s="96"/>
      <c r="DI130" s="96"/>
      <c r="DJ130" s="96"/>
      <c r="DK130" s="96"/>
      <c r="DL130" s="96"/>
      <c r="DM130" s="96"/>
      <c r="DN130" s="96"/>
      <c r="DO130" s="96"/>
      <c r="DP130" s="96"/>
      <c r="DQ130" s="96"/>
      <c r="DR130" s="96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6"/>
      <c r="ED130" s="96"/>
      <c r="EE130" s="96"/>
      <c r="EF130" s="96"/>
      <c r="EG130" s="96"/>
      <c r="EH130" s="96"/>
      <c r="EI130" s="96"/>
      <c r="EJ130" s="96"/>
      <c r="EK130" s="96"/>
      <c r="EL130" s="96"/>
      <c r="EM130" s="96"/>
      <c r="EN130" s="96"/>
      <c r="EO130" s="96"/>
      <c r="EP130" s="96"/>
      <c r="EQ130" s="96"/>
      <c r="ER130" s="96"/>
      <c r="ES130" s="96"/>
      <c r="ET130" s="96"/>
      <c r="EU130" s="96"/>
      <c r="EV130" s="96"/>
      <c r="EW130" s="96"/>
      <c r="EX130" s="96"/>
      <c r="EY130" s="96"/>
      <c r="EZ130" s="96"/>
      <c r="FA130" s="96"/>
      <c r="FB130" s="96"/>
      <c r="FC130" s="96"/>
      <c r="FD130" s="96"/>
      <c r="FE130" s="96"/>
      <c r="FF130" s="96"/>
      <c r="FG130" s="96"/>
      <c r="FH130" s="96"/>
      <c r="FI130" s="96"/>
      <c r="FJ130" s="96"/>
      <c r="FK130" s="96"/>
      <c r="FL130" s="96"/>
      <c r="FM130" s="96"/>
      <c r="FN130" s="96"/>
      <c r="FO130" s="96"/>
      <c r="FP130" s="96"/>
      <c r="FQ130" s="96"/>
      <c r="FR130" s="96"/>
      <c r="FS130" s="96"/>
      <c r="FT130" s="96"/>
      <c r="FU130" s="96"/>
      <c r="FV130" s="96"/>
      <c r="FW130" s="96"/>
      <c r="FX130" s="96"/>
      <c r="FY130" s="96"/>
      <c r="FZ130" s="96"/>
      <c r="GA130" s="96"/>
      <c r="GB130" s="96"/>
      <c r="GC130" s="96"/>
      <c r="GD130" s="96"/>
      <c r="GE130" s="96"/>
    </row>
    <row r="131" spans="1:187" s="92" customFormat="1" x14ac:dyDescent="0.35">
      <c r="A131" s="84"/>
      <c r="B131" s="49" t="s">
        <v>4</v>
      </c>
      <c r="C131" s="86" t="s">
        <v>5</v>
      </c>
      <c r="D131" s="97">
        <v>9.76</v>
      </c>
      <c r="E131" s="97" t="s">
        <v>230</v>
      </c>
      <c r="F131" s="90"/>
      <c r="G131" s="91"/>
    </row>
    <row r="132" spans="1:187" s="92" customFormat="1" x14ac:dyDescent="0.35">
      <c r="A132" s="84"/>
      <c r="B132" s="83" t="s">
        <v>22</v>
      </c>
      <c r="C132" s="86" t="s">
        <v>9</v>
      </c>
      <c r="D132" s="89">
        <v>5.1840000000000002</v>
      </c>
      <c r="E132" s="89" t="s">
        <v>230</v>
      </c>
      <c r="F132" s="90"/>
      <c r="G132" s="91"/>
    </row>
    <row r="133" spans="1:187" s="92" customFormat="1" x14ac:dyDescent="0.35">
      <c r="A133" s="84"/>
      <c r="B133" s="83" t="s">
        <v>12</v>
      </c>
      <c r="C133" s="86"/>
      <c r="D133" s="89"/>
      <c r="E133" s="89" t="s">
        <v>230</v>
      </c>
      <c r="F133" s="90"/>
      <c r="G133" s="91"/>
    </row>
    <row r="134" spans="1:187" s="92" customFormat="1" x14ac:dyDescent="0.35">
      <c r="A134" s="84" t="s">
        <v>133</v>
      </c>
      <c r="B134" s="83" t="s">
        <v>205</v>
      </c>
      <c r="C134" s="86" t="s">
        <v>20</v>
      </c>
      <c r="D134" s="88">
        <v>1</v>
      </c>
      <c r="E134" s="88" t="s">
        <v>230</v>
      </c>
      <c r="F134" s="90"/>
      <c r="G134" s="91"/>
    </row>
    <row r="135" spans="1:187" s="92" customFormat="1" x14ac:dyDescent="0.35">
      <c r="A135" s="84"/>
      <c r="B135" s="83" t="s">
        <v>13</v>
      </c>
      <c r="C135" s="86" t="s">
        <v>9</v>
      </c>
      <c r="D135" s="98">
        <v>1.5744</v>
      </c>
      <c r="E135" s="98" t="s">
        <v>230</v>
      </c>
      <c r="F135" s="90"/>
      <c r="G135" s="91"/>
    </row>
    <row r="136" spans="1:187" s="92" customFormat="1" x14ac:dyDescent="0.35">
      <c r="A136" s="84" t="s">
        <v>187</v>
      </c>
      <c r="B136" s="49" t="s">
        <v>206</v>
      </c>
      <c r="C136" s="86" t="s">
        <v>60</v>
      </c>
      <c r="D136" s="99">
        <v>1</v>
      </c>
      <c r="E136" s="99" t="s">
        <v>230</v>
      </c>
      <c r="F136" s="90"/>
      <c r="G136" s="91"/>
    </row>
    <row r="137" spans="1:187" s="92" customFormat="1" x14ac:dyDescent="0.35">
      <c r="A137" s="84"/>
      <c r="B137" s="83" t="s">
        <v>4</v>
      </c>
      <c r="C137" s="86" t="s">
        <v>5</v>
      </c>
      <c r="D137" s="57">
        <v>0.92</v>
      </c>
      <c r="E137" s="57" t="s">
        <v>230</v>
      </c>
      <c r="F137" s="90"/>
      <c r="G137" s="91"/>
    </row>
    <row r="138" spans="1:187" s="92" customFormat="1" x14ac:dyDescent="0.35">
      <c r="A138" s="84"/>
      <c r="B138" s="81" t="s">
        <v>22</v>
      </c>
      <c r="C138" s="86" t="s">
        <v>9</v>
      </c>
      <c r="D138" s="99">
        <v>0.57999999999999996</v>
      </c>
      <c r="E138" s="99" t="s">
        <v>230</v>
      </c>
      <c r="F138" s="90"/>
      <c r="G138" s="91"/>
    </row>
    <row r="139" spans="1:187" s="92" customFormat="1" x14ac:dyDescent="0.35">
      <c r="A139" s="84"/>
      <c r="B139" s="83" t="s">
        <v>12</v>
      </c>
      <c r="C139" s="86"/>
      <c r="D139" s="57"/>
      <c r="E139" s="57" t="s">
        <v>230</v>
      </c>
      <c r="F139" s="90"/>
      <c r="G139" s="91"/>
    </row>
    <row r="140" spans="1:187" s="76" customFormat="1" x14ac:dyDescent="0.35">
      <c r="A140" s="100" t="s">
        <v>134</v>
      </c>
      <c r="B140" s="81" t="s">
        <v>207</v>
      </c>
      <c r="C140" s="79" t="s">
        <v>60</v>
      </c>
      <c r="D140" s="101">
        <v>1</v>
      </c>
      <c r="E140" s="101" t="s">
        <v>229</v>
      </c>
      <c r="F140" s="74"/>
      <c r="G140" s="75"/>
    </row>
    <row r="141" spans="1:187" s="76" customFormat="1" x14ac:dyDescent="0.35">
      <c r="A141" s="77" t="s">
        <v>208</v>
      </c>
      <c r="B141" s="78" t="s">
        <v>209</v>
      </c>
      <c r="C141" s="79" t="s">
        <v>60</v>
      </c>
      <c r="D141" s="64">
        <v>1</v>
      </c>
      <c r="E141" s="64" t="s">
        <v>230</v>
      </c>
      <c r="F141" s="74"/>
      <c r="G141" s="75"/>
    </row>
    <row r="142" spans="1:187" s="92" customFormat="1" x14ac:dyDescent="0.35">
      <c r="A142" s="84"/>
      <c r="B142" s="49" t="s">
        <v>13</v>
      </c>
      <c r="C142" s="86" t="s">
        <v>9</v>
      </c>
      <c r="D142" s="99">
        <v>0.08</v>
      </c>
      <c r="E142" s="99" t="s">
        <v>230</v>
      </c>
      <c r="F142" s="90"/>
      <c r="G142" s="91"/>
    </row>
    <row r="143" spans="1:187" s="103" customFormat="1" x14ac:dyDescent="0.35">
      <c r="A143" s="102">
        <v>28</v>
      </c>
      <c r="B143" s="83" t="s">
        <v>210</v>
      </c>
      <c r="C143" s="86" t="s">
        <v>60</v>
      </c>
      <c r="D143" s="89">
        <v>1</v>
      </c>
      <c r="E143" s="89" t="s">
        <v>230</v>
      </c>
      <c r="F143" s="90"/>
      <c r="G143" s="91"/>
    </row>
    <row r="144" spans="1:187" s="105" customFormat="1" x14ac:dyDescent="0.45">
      <c r="A144" s="84"/>
      <c r="B144" s="104" t="s">
        <v>4</v>
      </c>
      <c r="C144" s="86" t="s">
        <v>5</v>
      </c>
      <c r="D144" s="87">
        <v>0.92</v>
      </c>
      <c r="E144" s="87" t="s">
        <v>230</v>
      </c>
      <c r="F144" s="94"/>
      <c r="G144" s="95"/>
    </row>
    <row r="145" spans="1:7" s="96" customFormat="1" x14ac:dyDescent="0.45">
      <c r="A145" s="84"/>
      <c r="B145" s="83" t="s">
        <v>22</v>
      </c>
      <c r="C145" s="86" t="s">
        <v>9</v>
      </c>
      <c r="D145" s="89">
        <v>0.57999999999999996</v>
      </c>
      <c r="E145" s="89" t="s">
        <v>230</v>
      </c>
      <c r="F145" s="94"/>
      <c r="G145" s="95"/>
    </row>
    <row r="146" spans="1:7" s="96" customFormat="1" x14ac:dyDescent="0.45">
      <c r="A146" s="55"/>
      <c r="B146" s="106" t="s">
        <v>12</v>
      </c>
      <c r="C146" s="50"/>
      <c r="D146" s="107"/>
      <c r="E146" s="107" t="s">
        <v>230</v>
      </c>
      <c r="F146" s="94"/>
      <c r="G146" s="95"/>
    </row>
    <row r="147" spans="1:7" s="96" customFormat="1" x14ac:dyDescent="0.45">
      <c r="A147" s="55" t="s">
        <v>135</v>
      </c>
      <c r="B147" s="56" t="s">
        <v>211</v>
      </c>
      <c r="C147" s="50" t="s">
        <v>60</v>
      </c>
      <c r="D147" s="108">
        <v>1</v>
      </c>
      <c r="E147" s="108" t="s">
        <v>230</v>
      </c>
      <c r="F147" s="94"/>
      <c r="G147" s="95"/>
    </row>
    <row r="148" spans="1:7" s="96" customFormat="1" x14ac:dyDescent="0.45">
      <c r="A148" s="55"/>
      <c r="B148" s="109" t="s">
        <v>13</v>
      </c>
      <c r="C148" s="50" t="s">
        <v>9</v>
      </c>
      <c r="D148" s="108">
        <v>0.08</v>
      </c>
      <c r="E148" s="108" t="s">
        <v>230</v>
      </c>
      <c r="F148" s="94"/>
      <c r="G148" s="95"/>
    </row>
    <row r="149" spans="1:7" s="96" customFormat="1" x14ac:dyDescent="0.45">
      <c r="A149" s="84" t="s">
        <v>136</v>
      </c>
      <c r="B149" s="104" t="s">
        <v>212</v>
      </c>
      <c r="C149" s="86" t="s">
        <v>21</v>
      </c>
      <c r="D149" s="87">
        <v>3.2000000000000001E-2</v>
      </c>
      <c r="E149" s="87" t="s">
        <v>230</v>
      </c>
      <c r="F149" s="94"/>
      <c r="G149" s="95"/>
    </row>
    <row r="150" spans="1:7" s="96" customFormat="1" x14ac:dyDescent="0.45">
      <c r="A150" s="84"/>
      <c r="B150" s="83" t="s">
        <v>4</v>
      </c>
      <c r="C150" s="86" t="s">
        <v>5</v>
      </c>
      <c r="D150" s="93">
        <v>9.76</v>
      </c>
      <c r="E150" s="93" t="s">
        <v>230</v>
      </c>
      <c r="F150" s="94"/>
      <c r="G150" s="95"/>
    </row>
    <row r="151" spans="1:7" s="96" customFormat="1" x14ac:dyDescent="0.45">
      <c r="A151" s="84"/>
      <c r="B151" s="83" t="s">
        <v>22</v>
      </c>
      <c r="C151" s="86" t="s">
        <v>9</v>
      </c>
      <c r="D151" s="89">
        <v>5.1840000000000002</v>
      </c>
      <c r="E151" s="89" t="s">
        <v>230</v>
      </c>
      <c r="F151" s="94"/>
      <c r="G151" s="95"/>
    </row>
    <row r="152" spans="1:7" s="96" customFormat="1" x14ac:dyDescent="0.45">
      <c r="A152" s="84"/>
      <c r="B152" s="83" t="s">
        <v>12</v>
      </c>
      <c r="C152" s="86"/>
      <c r="D152" s="89"/>
      <c r="E152" s="89" t="s">
        <v>230</v>
      </c>
      <c r="F152" s="94"/>
      <c r="G152" s="95"/>
    </row>
    <row r="153" spans="1:7" s="96" customFormat="1" x14ac:dyDescent="0.45">
      <c r="A153" s="110" t="s">
        <v>174</v>
      </c>
      <c r="B153" s="83" t="s">
        <v>213</v>
      </c>
      <c r="C153" s="86" t="s">
        <v>20</v>
      </c>
      <c r="D153" s="93">
        <v>2</v>
      </c>
      <c r="E153" s="93" t="s">
        <v>230</v>
      </c>
      <c r="F153" s="94"/>
      <c r="G153" s="95"/>
    </row>
    <row r="154" spans="1:7" s="96" customFormat="1" x14ac:dyDescent="0.45">
      <c r="A154" s="84"/>
      <c r="B154" s="104" t="s">
        <v>13</v>
      </c>
      <c r="C154" s="86" t="s">
        <v>9</v>
      </c>
      <c r="D154" s="111">
        <v>1.5744</v>
      </c>
      <c r="E154" s="111" t="s">
        <v>230</v>
      </c>
      <c r="F154" s="94"/>
      <c r="G154" s="95"/>
    </row>
    <row r="155" spans="1:7" s="96" customFormat="1" x14ac:dyDescent="0.45">
      <c r="A155" s="84" t="s">
        <v>137</v>
      </c>
      <c r="B155" s="83" t="s">
        <v>183</v>
      </c>
      <c r="C155" s="86" t="s">
        <v>38</v>
      </c>
      <c r="D155" s="89">
        <v>0.89999999999999991</v>
      </c>
      <c r="E155" s="89" t="s">
        <v>230</v>
      </c>
      <c r="F155" s="94"/>
      <c r="G155" s="95"/>
    </row>
    <row r="156" spans="1:7" s="96" customFormat="1" x14ac:dyDescent="0.45">
      <c r="A156" s="84" t="s">
        <v>68</v>
      </c>
      <c r="B156" s="83" t="s">
        <v>138</v>
      </c>
      <c r="C156" s="86" t="s">
        <v>28</v>
      </c>
      <c r="D156" s="89">
        <v>3.0000000000000005E-3</v>
      </c>
      <c r="E156" s="89" t="s">
        <v>230</v>
      </c>
      <c r="F156" s="94"/>
      <c r="G156" s="95"/>
    </row>
    <row r="157" spans="1:7" s="96" customFormat="1" x14ac:dyDescent="0.45">
      <c r="A157" s="84"/>
      <c r="B157" s="83" t="s">
        <v>26</v>
      </c>
      <c r="C157" s="86" t="s">
        <v>5</v>
      </c>
      <c r="D157" s="89">
        <v>7.92E-3</v>
      </c>
      <c r="E157" s="89" t="s">
        <v>230</v>
      </c>
      <c r="F157" s="94"/>
      <c r="G157" s="95"/>
    </row>
    <row r="158" spans="1:7" s="96" customFormat="1" ht="16.5" thickBot="1" x14ac:dyDescent="0.5">
      <c r="A158" s="84"/>
      <c r="B158" s="83" t="s">
        <v>12</v>
      </c>
      <c r="C158" s="86"/>
      <c r="D158" s="89"/>
      <c r="E158" s="89" t="s">
        <v>230</v>
      </c>
      <c r="F158" s="94"/>
      <c r="G158" s="95"/>
    </row>
    <row r="159" spans="1:7" s="54" customFormat="1" x14ac:dyDescent="0.35">
      <c r="A159" s="48" t="s">
        <v>65</v>
      </c>
      <c r="B159" s="49" t="s">
        <v>140</v>
      </c>
      <c r="C159" s="50" t="s">
        <v>28</v>
      </c>
      <c r="D159" s="51">
        <v>3.0600000000000007E-3</v>
      </c>
      <c r="E159" s="51" t="s">
        <v>230</v>
      </c>
      <c r="F159" s="52"/>
      <c r="G159" s="53"/>
    </row>
    <row r="160" spans="1:7" s="54" customFormat="1" x14ac:dyDescent="0.35">
      <c r="A160" s="55" t="s">
        <v>214</v>
      </c>
      <c r="B160" s="56" t="s">
        <v>141</v>
      </c>
      <c r="C160" s="50" t="s">
        <v>28</v>
      </c>
      <c r="D160" s="57">
        <v>7.2000000000000015E-5</v>
      </c>
      <c r="E160" s="57" t="s">
        <v>230</v>
      </c>
      <c r="F160" s="58"/>
      <c r="G160" s="59"/>
    </row>
    <row r="161" spans="1:998 1249:2022 2273:3046 3297:4070 4321:5094 5345:6118 6369:7142 7393:8166 8417:9190 9441:10214 10465:11238 11489:12262 12513:13286 13537:14310 14561:15334 15585:16102" s="54" customFormat="1" x14ac:dyDescent="0.35">
      <c r="A161" s="55"/>
      <c r="B161" s="56" t="s">
        <v>13</v>
      </c>
      <c r="C161" s="50" t="s">
        <v>9</v>
      </c>
      <c r="D161" s="57">
        <v>2.3340000000000006E-3</v>
      </c>
      <c r="E161" s="57" t="s">
        <v>230</v>
      </c>
      <c r="F161" s="58"/>
      <c r="G161" s="59"/>
    </row>
    <row r="162" spans="1:998 1249:2022 2273:3046 3297:4070 4321:5094 5345:6118 6369:7142 7393:8166 8417:9190 9441:10214 10465:11238 11489:12262 12513:13286 13537:14310 14561:15334 15585:16102" s="68" customFormat="1" x14ac:dyDescent="0.35">
      <c r="A162" s="60" t="s">
        <v>144</v>
      </c>
      <c r="B162" s="61" t="s">
        <v>215</v>
      </c>
      <c r="C162" s="62" t="s">
        <v>20</v>
      </c>
      <c r="D162" s="63">
        <v>1</v>
      </c>
      <c r="E162" s="63" t="s">
        <v>230</v>
      </c>
      <c r="F162" s="66"/>
      <c r="G162" s="67"/>
      <c r="HQ162" s="68">
        <v>18</v>
      </c>
      <c r="HR162" s="68" t="s">
        <v>142</v>
      </c>
      <c r="HS162" s="68" t="s">
        <v>143</v>
      </c>
      <c r="HT162" s="68" t="s">
        <v>20</v>
      </c>
      <c r="HV162" s="68">
        <v>22</v>
      </c>
      <c r="RM162" s="68">
        <v>18</v>
      </c>
      <c r="RN162" s="68" t="s">
        <v>142</v>
      </c>
      <c r="RO162" s="68" t="s">
        <v>143</v>
      </c>
      <c r="RP162" s="68" t="s">
        <v>20</v>
      </c>
      <c r="RR162" s="68">
        <v>22</v>
      </c>
      <c r="ABI162" s="68">
        <v>18</v>
      </c>
      <c r="ABJ162" s="68" t="s">
        <v>142</v>
      </c>
      <c r="ABK162" s="68" t="s">
        <v>143</v>
      </c>
      <c r="ABL162" s="68" t="s">
        <v>20</v>
      </c>
      <c r="ABN162" s="68">
        <v>22</v>
      </c>
      <c r="ALE162" s="68">
        <v>18</v>
      </c>
      <c r="ALF162" s="68" t="s">
        <v>142</v>
      </c>
      <c r="ALG162" s="68" t="s">
        <v>143</v>
      </c>
      <c r="ALH162" s="68" t="s">
        <v>20</v>
      </c>
      <c r="ALJ162" s="68">
        <v>22</v>
      </c>
      <c r="AVA162" s="68">
        <v>18</v>
      </c>
      <c r="AVB162" s="68" t="s">
        <v>142</v>
      </c>
      <c r="AVC162" s="68" t="s">
        <v>143</v>
      </c>
      <c r="AVD162" s="68" t="s">
        <v>20</v>
      </c>
      <c r="AVF162" s="68">
        <v>22</v>
      </c>
      <c r="BEW162" s="68">
        <v>18</v>
      </c>
      <c r="BEX162" s="68" t="s">
        <v>142</v>
      </c>
      <c r="BEY162" s="68" t="s">
        <v>143</v>
      </c>
      <c r="BEZ162" s="68" t="s">
        <v>20</v>
      </c>
      <c r="BFB162" s="68">
        <v>22</v>
      </c>
      <c r="BOS162" s="68">
        <v>18</v>
      </c>
      <c r="BOT162" s="68" t="s">
        <v>142</v>
      </c>
      <c r="BOU162" s="68" t="s">
        <v>143</v>
      </c>
      <c r="BOV162" s="68" t="s">
        <v>20</v>
      </c>
      <c r="BOX162" s="68">
        <v>22</v>
      </c>
      <c r="BYO162" s="68">
        <v>18</v>
      </c>
      <c r="BYP162" s="68" t="s">
        <v>142</v>
      </c>
      <c r="BYQ162" s="68" t="s">
        <v>143</v>
      </c>
      <c r="BYR162" s="68" t="s">
        <v>20</v>
      </c>
      <c r="BYT162" s="68">
        <v>22</v>
      </c>
      <c r="CIK162" s="68">
        <v>18</v>
      </c>
      <c r="CIL162" s="68" t="s">
        <v>142</v>
      </c>
      <c r="CIM162" s="68" t="s">
        <v>143</v>
      </c>
      <c r="CIN162" s="68" t="s">
        <v>20</v>
      </c>
      <c r="CIP162" s="68">
        <v>22</v>
      </c>
      <c r="CSG162" s="68">
        <v>18</v>
      </c>
      <c r="CSH162" s="68" t="s">
        <v>142</v>
      </c>
      <c r="CSI162" s="68" t="s">
        <v>143</v>
      </c>
      <c r="CSJ162" s="68" t="s">
        <v>20</v>
      </c>
      <c r="CSL162" s="68">
        <v>22</v>
      </c>
      <c r="DCC162" s="68">
        <v>18</v>
      </c>
      <c r="DCD162" s="68" t="s">
        <v>142</v>
      </c>
      <c r="DCE162" s="68" t="s">
        <v>143</v>
      </c>
      <c r="DCF162" s="68" t="s">
        <v>20</v>
      </c>
      <c r="DCH162" s="68">
        <v>22</v>
      </c>
      <c r="DLY162" s="68">
        <v>18</v>
      </c>
      <c r="DLZ162" s="68" t="s">
        <v>142</v>
      </c>
      <c r="DMA162" s="68" t="s">
        <v>143</v>
      </c>
      <c r="DMB162" s="68" t="s">
        <v>20</v>
      </c>
      <c r="DMD162" s="68">
        <v>22</v>
      </c>
      <c r="DVU162" s="68">
        <v>18</v>
      </c>
      <c r="DVV162" s="68" t="s">
        <v>142</v>
      </c>
      <c r="DVW162" s="68" t="s">
        <v>143</v>
      </c>
      <c r="DVX162" s="68" t="s">
        <v>20</v>
      </c>
      <c r="DVZ162" s="68">
        <v>22</v>
      </c>
      <c r="EFQ162" s="68">
        <v>18</v>
      </c>
      <c r="EFR162" s="68" t="s">
        <v>142</v>
      </c>
      <c r="EFS162" s="68" t="s">
        <v>143</v>
      </c>
      <c r="EFT162" s="68" t="s">
        <v>20</v>
      </c>
      <c r="EFV162" s="68">
        <v>22</v>
      </c>
      <c r="EPM162" s="68">
        <v>18</v>
      </c>
      <c r="EPN162" s="68" t="s">
        <v>142</v>
      </c>
      <c r="EPO162" s="68" t="s">
        <v>143</v>
      </c>
      <c r="EPP162" s="68" t="s">
        <v>20</v>
      </c>
      <c r="EPR162" s="68">
        <v>22</v>
      </c>
      <c r="EZI162" s="68">
        <v>18</v>
      </c>
      <c r="EZJ162" s="68" t="s">
        <v>142</v>
      </c>
      <c r="EZK162" s="68" t="s">
        <v>143</v>
      </c>
      <c r="EZL162" s="68" t="s">
        <v>20</v>
      </c>
      <c r="EZN162" s="68">
        <v>22</v>
      </c>
      <c r="FJE162" s="68">
        <v>18</v>
      </c>
      <c r="FJF162" s="68" t="s">
        <v>142</v>
      </c>
      <c r="FJG162" s="68" t="s">
        <v>143</v>
      </c>
      <c r="FJH162" s="68" t="s">
        <v>20</v>
      </c>
      <c r="FJJ162" s="68">
        <v>22</v>
      </c>
      <c r="FTA162" s="68">
        <v>18</v>
      </c>
      <c r="FTB162" s="68" t="s">
        <v>142</v>
      </c>
      <c r="FTC162" s="68" t="s">
        <v>143</v>
      </c>
      <c r="FTD162" s="68" t="s">
        <v>20</v>
      </c>
      <c r="FTF162" s="68">
        <v>22</v>
      </c>
      <c r="GCW162" s="68">
        <v>18</v>
      </c>
      <c r="GCX162" s="68" t="s">
        <v>142</v>
      </c>
      <c r="GCY162" s="68" t="s">
        <v>143</v>
      </c>
      <c r="GCZ162" s="68" t="s">
        <v>20</v>
      </c>
      <c r="GDB162" s="68">
        <v>22</v>
      </c>
      <c r="GMS162" s="68">
        <v>18</v>
      </c>
      <c r="GMT162" s="68" t="s">
        <v>142</v>
      </c>
      <c r="GMU162" s="68" t="s">
        <v>143</v>
      </c>
      <c r="GMV162" s="68" t="s">
        <v>20</v>
      </c>
      <c r="GMX162" s="68">
        <v>22</v>
      </c>
      <c r="GWO162" s="68">
        <v>18</v>
      </c>
      <c r="GWP162" s="68" t="s">
        <v>142</v>
      </c>
      <c r="GWQ162" s="68" t="s">
        <v>143</v>
      </c>
      <c r="GWR162" s="68" t="s">
        <v>20</v>
      </c>
      <c r="GWT162" s="68">
        <v>22</v>
      </c>
      <c r="HGK162" s="68">
        <v>18</v>
      </c>
      <c r="HGL162" s="68" t="s">
        <v>142</v>
      </c>
      <c r="HGM162" s="68" t="s">
        <v>143</v>
      </c>
      <c r="HGN162" s="68" t="s">
        <v>20</v>
      </c>
      <c r="HGP162" s="68">
        <v>22</v>
      </c>
      <c r="HQG162" s="68">
        <v>18</v>
      </c>
      <c r="HQH162" s="68" t="s">
        <v>142</v>
      </c>
      <c r="HQI162" s="68" t="s">
        <v>143</v>
      </c>
      <c r="HQJ162" s="68" t="s">
        <v>20</v>
      </c>
      <c r="HQL162" s="68">
        <v>22</v>
      </c>
      <c r="IAC162" s="68">
        <v>18</v>
      </c>
      <c r="IAD162" s="68" t="s">
        <v>142</v>
      </c>
      <c r="IAE162" s="68" t="s">
        <v>143</v>
      </c>
      <c r="IAF162" s="68" t="s">
        <v>20</v>
      </c>
      <c r="IAH162" s="68">
        <v>22</v>
      </c>
      <c r="IJY162" s="68">
        <v>18</v>
      </c>
      <c r="IJZ162" s="68" t="s">
        <v>142</v>
      </c>
      <c r="IKA162" s="68" t="s">
        <v>143</v>
      </c>
      <c r="IKB162" s="68" t="s">
        <v>20</v>
      </c>
      <c r="IKD162" s="68">
        <v>22</v>
      </c>
      <c r="ITU162" s="68">
        <v>18</v>
      </c>
      <c r="ITV162" s="68" t="s">
        <v>142</v>
      </c>
      <c r="ITW162" s="68" t="s">
        <v>143</v>
      </c>
      <c r="ITX162" s="68" t="s">
        <v>20</v>
      </c>
      <c r="ITZ162" s="68">
        <v>22</v>
      </c>
      <c r="JDQ162" s="68">
        <v>18</v>
      </c>
      <c r="JDR162" s="68" t="s">
        <v>142</v>
      </c>
      <c r="JDS162" s="68" t="s">
        <v>143</v>
      </c>
      <c r="JDT162" s="68" t="s">
        <v>20</v>
      </c>
      <c r="JDV162" s="68">
        <v>22</v>
      </c>
      <c r="JNM162" s="68">
        <v>18</v>
      </c>
      <c r="JNN162" s="68" t="s">
        <v>142</v>
      </c>
      <c r="JNO162" s="68" t="s">
        <v>143</v>
      </c>
      <c r="JNP162" s="68" t="s">
        <v>20</v>
      </c>
      <c r="JNR162" s="68">
        <v>22</v>
      </c>
      <c r="JXI162" s="68">
        <v>18</v>
      </c>
      <c r="JXJ162" s="68" t="s">
        <v>142</v>
      </c>
      <c r="JXK162" s="68" t="s">
        <v>143</v>
      </c>
      <c r="JXL162" s="68" t="s">
        <v>20</v>
      </c>
      <c r="JXN162" s="68">
        <v>22</v>
      </c>
      <c r="KHE162" s="68">
        <v>18</v>
      </c>
      <c r="KHF162" s="68" t="s">
        <v>142</v>
      </c>
      <c r="KHG162" s="68" t="s">
        <v>143</v>
      </c>
      <c r="KHH162" s="68" t="s">
        <v>20</v>
      </c>
      <c r="KHJ162" s="68">
        <v>22</v>
      </c>
      <c r="KRA162" s="68">
        <v>18</v>
      </c>
      <c r="KRB162" s="68" t="s">
        <v>142</v>
      </c>
      <c r="KRC162" s="68" t="s">
        <v>143</v>
      </c>
      <c r="KRD162" s="68" t="s">
        <v>20</v>
      </c>
      <c r="KRF162" s="68">
        <v>22</v>
      </c>
      <c r="LAW162" s="68">
        <v>18</v>
      </c>
      <c r="LAX162" s="68" t="s">
        <v>142</v>
      </c>
      <c r="LAY162" s="68" t="s">
        <v>143</v>
      </c>
      <c r="LAZ162" s="68" t="s">
        <v>20</v>
      </c>
      <c r="LBB162" s="68">
        <v>22</v>
      </c>
      <c r="LKS162" s="68">
        <v>18</v>
      </c>
      <c r="LKT162" s="68" t="s">
        <v>142</v>
      </c>
      <c r="LKU162" s="68" t="s">
        <v>143</v>
      </c>
      <c r="LKV162" s="68" t="s">
        <v>20</v>
      </c>
      <c r="LKX162" s="68">
        <v>22</v>
      </c>
      <c r="LUO162" s="68">
        <v>18</v>
      </c>
      <c r="LUP162" s="68" t="s">
        <v>142</v>
      </c>
      <c r="LUQ162" s="68" t="s">
        <v>143</v>
      </c>
      <c r="LUR162" s="68" t="s">
        <v>20</v>
      </c>
      <c r="LUT162" s="68">
        <v>22</v>
      </c>
      <c r="MEK162" s="68">
        <v>18</v>
      </c>
      <c r="MEL162" s="68" t="s">
        <v>142</v>
      </c>
      <c r="MEM162" s="68" t="s">
        <v>143</v>
      </c>
      <c r="MEN162" s="68" t="s">
        <v>20</v>
      </c>
      <c r="MEP162" s="68">
        <v>22</v>
      </c>
      <c r="MOG162" s="68">
        <v>18</v>
      </c>
      <c r="MOH162" s="68" t="s">
        <v>142</v>
      </c>
      <c r="MOI162" s="68" t="s">
        <v>143</v>
      </c>
      <c r="MOJ162" s="68" t="s">
        <v>20</v>
      </c>
      <c r="MOL162" s="68">
        <v>22</v>
      </c>
      <c r="MYC162" s="68">
        <v>18</v>
      </c>
      <c r="MYD162" s="68" t="s">
        <v>142</v>
      </c>
      <c r="MYE162" s="68" t="s">
        <v>143</v>
      </c>
      <c r="MYF162" s="68" t="s">
        <v>20</v>
      </c>
      <c r="MYH162" s="68">
        <v>22</v>
      </c>
      <c r="NHY162" s="68">
        <v>18</v>
      </c>
      <c r="NHZ162" s="68" t="s">
        <v>142</v>
      </c>
      <c r="NIA162" s="68" t="s">
        <v>143</v>
      </c>
      <c r="NIB162" s="68" t="s">
        <v>20</v>
      </c>
      <c r="NID162" s="68">
        <v>22</v>
      </c>
      <c r="NRU162" s="68">
        <v>18</v>
      </c>
      <c r="NRV162" s="68" t="s">
        <v>142</v>
      </c>
      <c r="NRW162" s="68" t="s">
        <v>143</v>
      </c>
      <c r="NRX162" s="68" t="s">
        <v>20</v>
      </c>
      <c r="NRZ162" s="68">
        <v>22</v>
      </c>
      <c r="OBQ162" s="68">
        <v>18</v>
      </c>
      <c r="OBR162" s="68" t="s">
        <v>142</v>
      </c>
      <c r="OBS162" s="68" t="s">
        <v>143</v>
      </c>
      <c r="OBT162" s="68" t="s">
        <v>20</v>
      </c>
      <c r="OBV162" s="68">
        <v>22</v>
      </c>
      <c r="OLM162" s="68">
        <v>18</v>
      </c>
      <c r="OLN162" s="68" t="s">
        <v>142</v>
      </c>
      <c r="OLO162" s="68" t="s">
        <v>143</v>
      </c>
      <c r="OLP162" s="68" t="s">
        <v>20</v>
      </c>
      <c r="OLR162" s="68">
        <v>22</v>
      </c>
      <c r="OVI162" s="68">
        <v>18</v>
      </c>
      <c r="OVJ162" s="68" t="s">
        <v>142</v>
      </c>
      <c r="OVK162" s="68" t="s">
        <v>143</v>
      </c>
      <c r="OVL162" s="68" t="s">
        <v>20</v>
      </c>
      <c r="OVN162" s="68">
        <v>22</v>
      </c>
      <c r="PFE162" s="68">
        <v>18</v>
      </c>
      <c r="PFF162" s="68" t="s">
        <v>142</v>
      </c>
      <c r="PFG162" s="68" t="s">
        <v>143</v>
      </c>
      <c r="PFH162" s="68" t="s">
        <v>20</v>
      </c>
      <c r="PFJ162" s="68">
        <v>22</v>
      </c>
      <c r="PPA162" s="68">
        <v>18</v>
      </c>
      <c r="PPB162" s="68" t="s">
        <v>142</v>
      </c>
      <c r="PPC162" s="68" t="s">
        <v>143</v>
      </c>
      <c r="PPD162" s="68" t="s">
        <v>20</v>
      </c>
      <c r="PPF162" s="68">
        <v>22</v>
      </c>
      <c r="PYW162" s="68">
        <v>18</v>
      </c>
      <c r="PYX162" s="68" t="s">
        <v>142</v>
      </c>
      <c r="PYY162" s="68" t="s">
        <v>143</v>
      </c>
      <c r="PYZ162" s="68" t="s">
        <v>20</v>
      </c>
      <c r="PZB162" s="68">
        <v>22</v>
      </c>
      <c r="QIS162" s="68">
        <v>18</v>
      </c>
      <c r="QIT162" s="68" t="s">
        <v>142</v>
      </c>
      <c r="QIU162" s="68" t="s">
        <v>143</v>
      </c>
      <c r="QIV162" s="68" t="s">
        <v>20</v>
      </c>
      <c r="QIX162" s="68">
        <v>22</v>
      </c>
      <c r="QSO162" s="68">
        <v>18</v>
      </c>
      <c r="QSP162" s="68" t="s">
        <v>142</v>
      </c>
      <c r="QSQ162" s="68" t="s">
        <v>143</v>
      </c>
      <c r="QSR162" s="68" t="s">
        <v>20</v>
      </c>
      <c r="QST162" s="68">
        <v>22</v>
      </c>
      <c r="RCK162" s="68">
        <v>18</v>
      </c>
      <c r="RCL162" s="68" t="s">
        <v>142</v>
      </c>
      <c r="RCM162" s="68" t="s">
        <v>143</v>
      </c>
      <c r="RCN162" s="68" t="s">
        <v>20</v>
      </c>
      <c r="RCP162" s="68">
        <v>22</v>
      </c>
      <c r="RMG162" s="68">
        <v>18</v>
      </c>
      <c r="RMH162" s="68" t="s">
        <v>142</v>
      </c>
      <c r="RMI162" s="68" t="s">
        <v>143</v>
      </c>
      <c r="RMJ162" s="68" t="s">
        <v>20</v>
      </c>
      <c r="RML162" s="68">
        <v>22</v>
      </c>
      <c r="RWC162" s="68">
        <v>18</v>
      </c>
      <c r="RWD162" s="68" t="s">
        <v>142</v>
      </c>
      <c r="RWE162" s="68" t="s">
        <v>143</v>
      </c>
      <c r="RWF162" s="68" t="s">
        <v>20</v>
      </c>
      <c r="RWH162" s="68">
        <v>22</v>
      </c>
      <c r="SFY162" s="68">
        <v>18</v>
      </c>
      <c r="SFZ162" s="68" t="s">
        <v>142</v>
      </c>
      <c r="SGA162" s="68" t="s">
        <v>143</v>
      </c>
      <c r="SGB162" s="68" t="s">
        <v>20</v>
      </c>
      <c r="SGD162" s="68">
        <v>22</v>
      </c>
      <c r="SPU162" s="68">
        <v>18</v>
      </c>
      <c r="SPV162" s="68" t="s">
        <v>142</v>
      </c>
      <c r="SPW162" s="68" t="s">
        <v>143</v>
      </c>
      <c r="SPX162" s="68" t="s">
        <v>20</v>
      </c>
      <c r="SPZ162" s="68">
        <v>22</v>
      </c>
      <c r="SZQ162" s="68">
        <v>18</v>
      </c>
      <c r="SZR162" s="68" t="s">
        <v>142</v>
      </c>
      <c r="SZS162" s="68" t="s">
        <v>143</v>
      </c>
      <c r="SZT162" s="68" t="s">
        <v>20</v>
      </c>
      <c r="SZV162" s="68">
        <v>22</v>
      </c>
      <c r="TJM162" s="68">
        <v>18</v>
      </c>
      <c r="TJN162" s="68" t="s">
        <v>142</v>
      </c>
      <c r="TJO162" s="68" t="s">
        <v>143</v>
      </c>
      <c r="TJP162" s="68" t="s">
        <v>20</v>
      </c>
      <c r="TJR162" s="68">
        <v>22</v>
      </c>
      <c r="TTI162" s="68">
        <v>18</v>
      </c>
      <c r="TTJ162" s="68" t="s">
        <v>142</v>
      </c>
      <c r="TTK162" s="68" t="s">
        <v>143</v>
      </c>
      <c r="TTL162" s="68" t="s">
        <v>20</v>
      </c>
      <c r="TTN162" s="68">
        <v>22</v>
      </c>
      <c r="UDE162" s="68">
        <v>18</v>
      </c>
      <c r="UDF162" s="68" t="s">
        <v>142</v>
      </c>
      <c r="UDG162" s="68" t="s">
        <v>143</v>
      </c>
      <c r="UDH162" s="68" t="s">
        <v>20</v>
      </c>
      <c r="UDJ162" s="68">
        <v>22</v>
      </c>
      <c r="UNA162" s="68">
        <v>18</v>
      </c>
      <c r="UNB162" s="68" t="s">
        <v>142</v>
      </c>
      <c r="UNC162" s="68" t="s">
        <v>143</v>
      </c>
      <c r="UND162" s="68" t="s">
        <v>20</v>
      </c>
      <c r="UNF162" s="68">
        <v>22</v>
      </c>
      <c r="UWW162" s="68">
        <v>18</v>
      </c>
      <c r="UWX162" s="68" t="s">
        <v>142</v>
      </c>
      <c r="UWY162" s="68" t="s">
        <v>143</v>
      </c>
      <c r="UWZ162" s="68" t="s">
        <v>20</v>
      </c>
      <c r="UXB162" s="68">
        <v>22</v>
      </c>
      <c r="VGS162" s="68">
        <v>18</v>
      </c>
      <c r="VGT162" s="68" t="s">
        <v>142</v>
      </c>
      <c r="VGU162" s="68" t="s">
        <v>143</v>
      </c>
      <c r="VGV162" s="68" t="s">
        <v>20</v>
      </c>
      <c r="VGX162" s="68">
        <v>22</v>
      </c>
      <c r="VQO162" s="68">
        <v>18</v>
      </c>
      <c r="VQP162" s="68" t="s">
        <v>142</v>
      </c>
      <c r="VQQ162" s="68" t="s">
        <v>143</v>
      </c>
      <c r="VQR162" s="68" t="s">
        <v>20</v>
      </c>
      <c r="VQT162" s="68">
        <v>22</v>
      </c>
      <c r="WAK162" s="68">
        <v>18</v>
      </c>
      <c r="WAL162" s="68" t="s">
        <v>142</v>
      </c>
      <c r="WAM162" s="68" t="s">
        <v>143</v>
      </c>
      <c r="WAN162" s="68" t="s">
        <v>20</v>
      </c>
      <c r="WAP162" s="68">
        <v>22</v>
      </c>
      <c r="WKG162" s="68">
        <v>18</v>
      </c>
      <c r="WKH162" s="68" t="s">
        <v>142</v>
      </c>
      <c r="WKI162" s="68" t="s">
        <v>143</v>
      </c>
      <c r="WKJ162" s="68" t="s">
        <v>20</v>
      </c>
      <c r="WKL162" s="68">
        <v>22</v>
      </c>
      <c r="WUC162" s="68">
        <v>18</v>
      </c>
      <c r="WUD162" s="68" t="s">
        <v>142</v>
      </c>
      <c r="WUE162" s="68" t="s">
        <v>143</v>
      </c>
      <c r="WUF162" s="68" t="s">
        <v>20</v>
      </c>
      <c r="WUH162" s="68">
        <v>22</v>
      </c>
    </row>
    <row r="163" spans="1:998 1249:2022 2273:3046 3297:4070 4321:5094 5345:6118 6369:7142 7393:8166 8417:9190 9441:10214 10465:11238 11489:12262 12513:13286 13537:14310 14561:15334 15585:16102" s="68" customFormat="1" x14ac:dyDescent="0.35">
      <c r="A163" s="60"/>
      <c r="B163" s="61" t="s">
        <v>4</v>
      </c>
      <c r="C163" s="62" t="s">
        <v>5</v>
      </c>
      <c r="D163" s="63">
        <v>0.38900000000000001</v>
      </c>
      <c r="E163" s="63" t="s">
        <v>230</v>
      </c>
      <c r="F163" s="66"/>
      <c r="G163" s="67"/>
    </row>
    <row r="164" spans="1:998 1249:2022 2273:3046 3297:4070 4321:5094 5345:6118 6369:7142 7393:8166 8417:9190 9441:10214 10465:11238 11489:12262 12513:13286 13537:14310 14561:15334 15585:16102" s="76" customFormat="1" x14ac:dyDescent="0.35">
      <c r="A164" s="70"/>
      <c r="B164" s="71" t="s">
        <v>22</v>
      </c>
      <c r="C164" s="72" t="s">
        <v>9</v>
      </c>
      <c r="D164" s="73">
        <v>0.151</v>
      </c>
      <c r="E164" s="73" t="s">
        <v>230</v>
      </c>
      <c r="F164" s="74"/>
      <c r="G164" s="75"/>
    </row>
    <row r="165" spans="1:998 1249:2022 2273:3046 3297:4070 4321:5094 5345:6118 6369:7142 7393:8166 8417:9190 9441:10214 10465:11238 11489:12262 12513:13286 13537:14310 14561:15334 15585:16102" s="76" customFormat="1" x14ac:dyDescent="0.35">
      <c r="A165" s="77"/>
      <c r="B165" s="78" t="s">
        <v>12</v>
      </c>
      <c r="C165" s="79"/>
      <c r="D165" s="65"/>
      <c r="E165" s="65" t="s">
        <v>230</v>
      </c>
      <c r="F165" s="74"/>
      <c r="G165" s="75"/>
    </row>
    <row r="166" spans="1:998 1249:2022 2273:3046 3297:4070 4321:5094 5345:6118 6369:7142 7393:8166 8417:9190 9441:10214 10465:11238 11489:12262 12513:13286 13537:14310 14561:15334 15585:16102" s="76" customFormat="1" x14ac:dyDescent="0.35">
      <c r="A166" s="77" t="s">
        <v>145</v>
      </c>
      <c r="B166" s="78" t="s">
        <v>184</v>
      </c>
      <c r="C166" s="79" t="s">
        <v>20</v>
      </c>
      <c r="D166" s="64">
        <v>1</v>
      </c>
      <c r="E166" s="64" t="s">
        <v>229</v>
      </c>
      <c r="F166" s="74"/>
      <c r="G166" s="75"/>
    </row>
    <row r="167" spans="1:998 1249:2022 2273:3046 3297:4070 4321:5094 5345:6118 6369:7142 7393:8166 8417:9190 9441:10214 10465:11238 11489:12262 12513:13286 13537:14310 14561:15334 15585:16102" s="76" customFormat="1" x14ac:dyDescent="0.35">
      <c r="A167" s="77"/>
      <c r="B167" s="78" t="s">
        <v>13</v>
      </c>
      <c r="C167" s="79" t="s">
        <v>9</v>
      </c>
      <c r="D167" s="64">
        <v>2.4E-2</v>
      </c>
      <c r="E167" s="64" t="s">
        <v>230</v>
      </c>
      <c r="F167" s="74"/>
      <c r="G167" s="75"/>
    </row>
    <row r="168" spans="1:998 1249:2022 2273:3046 3297:4070 4321:5094 5345:6118 6369:7142 7393:8166 8417:9190 9441:10214 10465:11238 11489:12262 12513:13286 13537:14310 14561:15334 15585:16102" s="76" customFormat="1" ht="18.5" x14ac:dyDescent="0.35">
      <c r="A168" s="77" t="s">
        <v>146</v>
      </c>
      <c r="B168" s="78" t="s">
        <v>185</v>
      </c>
      <c r="C168" s="79" t="s">
        <v>20</v>
      </c>
      <c r="D168" s="64">
        <v>2</v>
      </c>
      <c r="E168" s="64" t="s">
        <v>230</v>
      </c>
      <c r="F168" s="74"/>
      <c r="G168" s="75"/>
      <c r="HQ168" s="76">
        <v>18</v>
      </c>
      <c r="HR168" s="76" t="s">
        <v>142</v>
      </c>
      <c r="HS168" s="76" t="s">
        <v>143</v>
      </c>
      <c r="HT168" s="76" t="s">
        <v>20</v>
      </c>
      <c r="HV168" s="76">
        <v>22</v>
      </c>
      <c r="RM168" s="76">
        <v>18</v>
      </c>
      <c r="RN168" s="76" t="s">
        <v>142</v>
      </c>
      <c r="RO168" s="76" t="s">
        <v>143</v>
      </c>
      <c r="RP168" s="76" t="s">
        <v>20</v>
      </c>
      <c r="RR168" s="76">
        <v>22</v>
      </c>
      <c r="ABI168" s="76">
        <v>18</v>
      </c>
      <c r="ABJ168" s="76" t="s">
        <v>142</v>
      </c>
      <c r="ABK168" s="76" t="s">
        <v>143</v>
      </c>
      <c r="ABL168" s="76" t="s">
        <v>20</v>
      </c>
      <c r="ABN168" s="76">
        <v>22</v>
      </c>
      <c r="ALE168" s="76">
        <v>18</v>
      </c>
      <c r="ALF168" s="76" t="s">
        <v>142</v>
      </c>
      <c r="ALG168" s="76" t="s">
        <v>143</v>
      </c>
      <c r="ALH168" s="76" t="s">
        <v>20</v>
      </c>
      <c r="ALJ168" s="76">
        <v>22</v>
      </c>
      <c r="AVA168" s="76">
        <v>18</v>
      </c>
      <c r="AVB168" s="76" t="s">
        <v>142</v>
      </c>
      <c r="AVC168" s="76" t="s">
        <v>143</v>
      </c>
      <c r="AVD168" s="76" t="s">
        <v>20</v>
      </c>
      <c r="AVF168" s="76">
        <v>22</v>
      </c>
      <c r="BEW168" s="76">
        <v>18</v>
      </c>
      <c r="BEX168" s="76" t="s">
        <v>142</v>
      </c>
      <c r="BEY168" s="76" t="s">
        <v>143</v>
      </c>
      <c r="BEZ168" s="76" t="s">
        <v>20</v>
      </c>
      <c r="BFB168" s="76">
        <v>22</v>
      </c>
      <c r="BOS168" s="76">
        <v>18</v>
      </c>
      <c r="BOT168" s="76" t="s">
        <v>142</v>
      </c>
      <c r="BOU168" s="76" t="s">
        <v>143</v>
      </c>
      <c r="BOV168" s="76" t="s">
        <v>20</v>
      </c>
      <c r="BOX168" s="76">
        <v>22</v>
      </c>
      <c r="BYO168" s="76">
        <v>18</v>
      </c>
      <c r="BYP168" s="76" t="s">
        <v>142</v>
      </c>
      <c r="BYQ168" s="76" t="s">
        <v>143</v>
      </c>
      <c r="BYR168" s="76" t="s">
        <v>20</v>
      </c>
      <c r="BYT168" s="76">
        <v>22</v>
      </c>
      <c r="CIK168" s="76">
        <v>18</v>
      </c>
      <c r="CIL168" s="76" t="s">
        <v>142</v>
      </c>
      <c r="CIM168" s="76" t="s">
        <v>143</v>
      </c>
      <c r="CIN168" s="76" t="s">
        <v>20</v>
      </c>
      <c r="CIP168" s="76">
        <v>22</v>
      </c>
      <c r="CSG168" s="76">
        <v>18</v>
      </c>
      <c r="CSH168" s="76" t="s">
        <v>142</v>
      </c>
      <c r="CSI168" s="76" t="s">
        <v>143</v>
      </c>
      <c r="CSJ168" s="76" t="s">
        <v>20</v>
      </c>
      <c r="CSL168" s="76">
        <v>22</v>
      </c>
      <c r="DCC168" s="76">
        <v>18</v>
      </c>
      <c r="DCD168" s="76" t="s">
        <v>142</v>
      </c>
      <c r="DCE168" s="76" t="s">
        <v>143</v>
      </c>
      <c r="DCF168" s="76" t="s">
        <v>20</v>
      </c>
      <c r="DCH168" s="76">
        <v>22</v>
      </c>
      <c r="DLY168" s="76">
        <v>18</v>
      </c>
      <c r="DLZ168" s="76" t="s">
        <v>142</v>
      </c>
      <c r="DMA168" s="76" t="s">
        <v>143</v>
      </c>
      <c r="DMB168" s="76" t="s">
        <v>20</v>
      </c>
      <c r="DMD168" s="76">
        <v>22</v>
      </c>
      <c r="DVU168" s="76">
        <v>18</v>
      </c>
      <c r="DVV168" s="76" t="s">
        <v>142</v>
      </c>
      <c r="DVW168" s="76" t="s">
        <v>143</v>
      </c>
      <c r="DVX168" s="76" t="s">
        <v>20</v>
      </c>
      <c r="DVZ168" s="76">
        <v>22</v>
      </c>
      <c r="EFQ168" s="76">
        <v>18</v>
      </c>
      <c r="EFR168" s="76" t="s">
        <v>142</v>
      </c>
      <c r="EFS168" s="76" t="s">
        <v>143</v>
      </c>
      <c r="EFT168" s="76" t="s">
        <v>20</v>
      </c>
      <c r="EFV168" s="76">
        <v>22</v>
      </c>
      <c r="EPM168" s="76">
        <v>18</v>
      </c>
      <c r="EPN168" s="76" t="s">
        <v>142</v>
      </c>
      <c r="EPO168" s="76" t="s">
        <v>143</v>
      </c>
      <c r="EPP168" s="76" t="s">
        <v>20</v>
      </c>
      <c r="EPR168" s="76">
        <v>22</v>
      </c>
      <c r="EZI168" s="76">
        <v>18</v>
      </c>
      <c r="EZJ168" s="76" t="s">
        <v>142</v>
      </c>
      <c r="EZK168" s="76" t="s">
        <v>143</v>
      </c>
      <c r="EZL168" s="76" t="s">
        <v>20</v>
      </c>
      <c r="EZN168" s="76">
        <v>22</v>
      </c>
      <c r="FJE168" s="76">
        <v>18</v>
      </c>
      <c r="FJF168" s="76" t="s">
        <v>142</v>
      </c>
      <c r="FJG168" s="76" t="s">
        <v>143</v>
      </c>
      <c r="FJH168" s="76" t="s">
        <v>20</v>
      </c>
      <c r="FJJ168" s="76">
        <v>22</v>
      </c>
      <c r="FTA168" s="76">
        <v>18</v>
      </c>
      <c r="FTB168" s="76" t="s">
        <v>142</v>
      </c>
      <c r="FTC168" s="76" t="s">
        <v>143</v>
      </c>
      <c r="FTD168" s="76" t="s">
        <v>20</v>
      </c>
      <c r="FTF168" s="76">
        <v>22</v>
      </c>
      <c r="GCW168" s="76">
        <v>18</v>
      </c>
      <c r="GCX168" s="76" t="s">
        <v>142</v>
      </c>
      <c r="GCY168" s="76" t="s">
        <v>143</v>
      </c>
      <c r="GCZ168" s="76" t="s">
        <v>20</v>
      </c>
      <c r="GDB168" s="76">
        <v>22</v>
      </c>
      <c r="GMS168" s="76">
        <v>18</v>
      </c>
      <c r="GMT168" s="76" t="s">
        <v>142</v>
      </c>
      <c r="GMU168" s="76" t="s">
        <v>143</v>
      </c>
      <c r="GMV168" s="76" t="s">
        <v>20</v>
      </c>
      <c r="GMX168" s="76">
        <v>22</v>
      </c>
      <c r="GWO168" s="76">
        <v>18</v>
      </c>
      <c r="GWP168" s="76" t="s">
        <v>142</v>
      </c>
      <c r="GWQ168" s="76" t="s">
        <v>143</v>
      </c>
      <c r="GWR168" s="76" t="s">
        <v>20</v>
      </c>
      <c r="GWT168" s="76">
        <v>22</v>
      </c>
      <c r="HGK168" s="76">
        <v>18</v>
      </c>
      <c r="HGL168" s="76" t="s">
        <v>142</v>
      </c>
      <c r="HGM168" s="76" t="s">
        <v>143</v>
      </c>
      <c r="HGN168" s="76" t="s">
        <v>20</v>
      </c>
      <c r="HGP168" s="76">
        <v>22</v>
      </c>
      <c r="HQG168" s="76">
        <v>18</v>
      </c>
      <c r="HQH168" s="76" t="s">
        <v>142</v>
      </c>
      <c r="HQI168" s="76" t="s">
        <v>143</v>
      </c>
      <c r="HQJ168" s="76" t="s">
        <v>20</v>
      </c>
      <c r="HQL168" s="76">
        <v>22</v>
      </c>
      <c r="IAC168" s="76">
        <v>18</v>
      </c>
      <c r="IAD168" s="76" t="s">
        <v>142</v>
      </c>
      <c r="IAE168" s="76" t="s">
        <v>143</v>
      </c>
      <c r="IAF168" s="76" t="s">
        <v>20</v>
      </c>
      <c r="IAH168" s="76">
        <v>22</v>
      </c>
      <c r="IJY168" s="76">
        <v>18</v>
      </c>
      <c r="IJZ168" s="76" t="s">
        <v>142</v>
      </c>
      <c r="IKA168" s="76" t="s">
        <v>143</v>
      </c>
      <c r="IKB168" s="76" t="s">
        <v>20</v>
      </c>
      <c r="IKD168" s="76">
        <v>22</v>
      </c>
      <c r="ITU168" s="76">
        <v>18</v>
      </c>
      <c r="ITV168" s="76" t="s">
        <v>142</v>
      </c>
      <c r="ITW168" s="76" t="s">
        <v>143</v>
      </c>
      <c r="ITX168" s="76" t="s">
        <v>20</v>
      </c>
      <c r="ITZ168" s="76">
        <v>22</v>
      </c>
      <c r="JDQ168" s="76">
        <v>18</v>
      </c>
      <c r="JDR168" s="76" t="s">
        <v>142</v>
      </c>
      <c r="JDS168" s="76" t="s">
        <v>143</v>
      </c>
      <c r="JDT168" s="76" t="s">
        <v>20</v>
      </c>
      <c r="JDV168" s="76">
        <v>22</v>
      </c>
      <c r="JNM168" s="76">
        <v>18</v>
      </c>
      <c r="JNN168" s="76" t="s">
        <v>142</v>
      </c>
      <c r="JNO168" s="76" t="s">
        <v>143</v>
      </c>
      <c r="JNP168" s="76" t="s">
        <v>20</v>
      </c>
      <c r="JNR168" s="76">
        <v>22</v>
      </c>
      <c r="JXI168" s="76">
        <v>18</v>
      </c>
      <c r="JXJ168" s="76" t="s">
        <v>142</v>
      </c>
      <c r="JXK168" s="76" t="s">
        <v>143</v>
      </c>
      <c r="JXL168" s="76" t="s">
        <v>20</v>
      </c>
      <c r="JXN168" s="76">
        <v>22</v>
      </c>
      <c r="KHE168" s="76">
        <v>18</v>
      </c>
      <c r="KHF168" s="76" t="s">
        <v>142</v>
      </c>
      <c r="KHG168" s="76" t="s">
        <v>143</v>
      </c>
      <c r="KHH168" s="76" t="s">
        <v>20</v>
      </c>
      <c r="KHJ168" s="76">
        <v>22</v>
      </c>
      <c r="KRA168" s="76">
        <v>18</v>
      </c>
      <c r="KRB168" s="76" t="s">
        <v>142</v>
      </c>
      <c r="KRC168" s="76" t="s">
        <v>143</v>
      </c>
      <c r="KRD168" s="76" t="s">
        <v>20</v>
      </c>
      <c r="KRF168" s="76">
        <v>22</v>
      </c>
      <c r="LAW168" s="76">
        <v>18</v>
      </c>
      <c r="LAX168" s="76" t="s">
        <v>142</v>
      </c>
      <c r="LAY168" s="76" t="s">
        <v>143</v>
      </c>
      <c r="LAZ168" s="76" t="s">
        <v>20</v>
      </c>
      <c r="LBB168" s="76">
        <v>22</v>
      </c>
      <c r="LKS168" s="76">
        <v>18</v>
      </c>
      <c r="LKT168" s="76" t="s">
        <v>142</v>
      </c>
      <c r="LKU168" s="76" t="s">
        <v>143</v>
      </c>
      <c r="LKV168" s="76" t="s">
        <v>20</v>
      </c>
      <c r="LKX168" s="76">
        <v>22</v>
      </c>
      <c r="LUO168" s="76">
        <v>18</v>
      </c>
      <c r="LUP168" s="76" t="s">
        <v>142</v>
      </c>
      <c r="LUQ168" s="76" t="s">
        <v>143</v>
      </c>
      <c r="LUR168" s="76" t="s">
        <v>20</v>
      </c>
      <c r="LUT168" s="76">
        <v>22</v>
      </c>
      <c r="MEK168" s="76">
        <v>18</v>
      </c>
      <c r="MEL168" s="76" t="s">
        <v>142</v>
      </c>
      <c r="MEM168" s="76" t="s">
        <v>143</v>
      </c>
      <c r="MEN168" s="76" t="s">
        <v>20</v>
      </c>
      <c r="MEP168" s="76">
        <v>22</v>
      </c>
      <c r="MOG168" s="76">
        <v>18</v>
      </c>
      <c r="MOH168" s="76" t="s">
        <v>142</v>
      </c>
      <c r="MOI168" s="76" t="s">
        <v>143</v>
      </c>
      <c r="MOJ168" s="76" t="s">
        <v>20</v>
      </c>
      <c r="MOL168" s="76">
        <v>22</v>
      </c>
      <c r="MYC168" s="76">
        <v>18</v>
      </c>
      <c r="MYD168" s="76" t="s">
        <v>142</v>
      </c>
      <c r="MYE168" s="76" t="s">
        <v>143</v>
      </c>
      <c r="MYF168" s="76" t="s">
        <v>20</v>
      </c>
      <c r="MYH168" s="76">
        <v>22</v>
      </c>
      <c r="NHY168" s="76">
        <v>18</v>
      </c>
      <c r="NHZ168" s="76" t="s">
        <v>142</v>
      </c>
      <c r="NIA168" s="76" t="s">
        <v>143</v>
      </c>
      <c r="NIB168" s="76" t="s">
        <v>20</v>
      </c>
      <c r="NID168" s="76">
        <v>22</v>
      </c>
      <c r="NRU168" s="76">
        <v>18</v>
      </c>
      <c r="NRV168" s="76" t="s">
        <v>142</v>
      </c>
      <c r="NRW168" s="76" t="s">
        <v>143</v>
      </c>
      <c r="NRX168" s="76" t="s">
        <v>20</v>
      </c>
      <c r="NRZ168" s="76">
        <v>22</v>
      </c>
      <c r="OBQ168" s="76">
        <v>18</v>
      </c>
      <c r="OBR168" s="76" t="s">
        <v>142</v>
      </c>
      <c r="OBS168" s="76" t="s">
        <v>143</v>
      </c>
      <c r="OBT168" s="76" t="s">
        <v>20</v>
      </c>
      <c r="OBV168" s="76">
        <v>22</v>
      </c>
      <c r="OLM168" s="76">
        <v>18</v>
      </c>
      <c r="OLN168" s="76" t="s">
        <v>142</v>
      </c>
      <c r="OLO168" s="76" t="s">
        <v>143</v>
      </c>
      <c r="OLP168" s="76" t="s">
        <v>20</v>
      </c>
      <c r="OLR168" s="76">
        <v>22</v>
      </c>
      <c r="OVI168" s="76">
        <v>18</v>
      </c>
      <c r="OVJ168" s="76" t="s">
        <v>142</v>
      </c>
      <c r="OVK168" s="76" t="s">
        <v>143</v>
      </c>
      <c r="OVL168" s="76" t="s">
        <v>20</v>
      </c>
      <c r="OVN168" s="76">
        <v>22</v>
      </c>
      <c r="PFE168" s="76">
        <v>18</v>
      </c>
      <c r="PFF168" s="76" t="s">
        <v>142</v>
      </c>
      <c r="PFG168" s="76" t="s">
        <v>143</v>
      </c>
      <c r="PFH168" s="76" t="s">
        <v>20</v>
      </c>
      <c r="PFJ168" s="76">
        <v>22</v>
      </c>
      <c r="PPA168" s="76">
        <v>18</v>
      </c>
      <c r="PPB168" s="76" t="s">
        <v>142</v>
      </c>
      <c r="PPC168" s="76" t="s">
        <v>143</v>
      </c>
      <c r="PPD168" s="76" t="s">
        <v>20</v>
      </c>
      <c r="PPF168" s="76">
        <v>22</v>
      </c>
      <c r="PYW168" s="76">
        <v>18</v>
      </c>
      <c r="PYX168" s="76" t="s">
        <v>142</v>
      </c>
      <c r="PYY168" s="76" t="s">
        <v>143</v>
      </c>
      <c r="PYZ168" s="76" t="s">
        <v>20</v>
      </c>
      <c r="PZB168" s="76">
        <v>22</v>
      </c>
      <c r="QIS168" s="76">
        <v>18</v>
      </c>
      <c r="QIT168" s="76" t="s">
        <v>142</v>
      </c>
      <c r="QIU168" s="76" t="s">
        <v>143</v>
      </c>
      <c r="QIV168" s="76" t="s">
        <v>20</v>
      </c>
      <c r="QIX168" s="76">
        <v>22</v>
      </c>
      <c r="QSO168" s="76">
        <v>18</v>
      </c>
      <c r="QSP168" s="76" t="s">
        <v>142</v>
      </c>
      <c r="QSQ168" s="76" t="s">
        <v>143</v>
      </c>
      <c r="QSR168" s="76" t="s">
        <v>20</v>
      </c>
      <c r="QST168" s="76">
        <v>22</v>
      </c>
      <c r="RCK168" s="76">
        <v>18</v>
      </c>
      <c r="RCL168" s="76" t="s">
        <v>142</v>
      </c>
      <c r="RCM168" s="76" t="s">
        <v>143</v>
      </c>
      <c r="RCN168" s="76" t="s">
        <v>20</v>
      </c>
      <c r="RCP168" s="76">
        <v>22</v>
      </c>
      <c r="RMG168" s="76">
        <v>18</v>
      </c>
      <c r="RMH168" s="76" t="s">
        <v>142</v>
      </c>
      <c r="RMI168" s="76" t="s">
        <v>143</v>
      </c>
      <c r="RMJ168" s="76" t="s">
        <v>20</v>
      </c>
      <c r="RML168" s="76">
        <v>22</v>
      </c>
      <c r="RWC168" s="76">
        <v>18</v>
      </c>
      <c r="RWD168" s="76" t="s">
        <v>142</v>
      </c>
      <c r="RWE168" s="76" t="s">
        <v>143</v>
      </c>
      <c r="RWF168" s="76" t="s">
        <v>20</v>
      </c>
      <c r="RWH168" s="76">
        <v>22</v>
      </c>
      <c r="SFY168" s="76">
        <v>18</v>
      </c>
      <c r="SFZ168" s="76" t="s">
        <v>142</v>
      </c>
      <c r="SGA168" s="76" t="s">
        <v>143</v>
      </c>
      <c r="SGB168" s="76" t="s">
        <v>20</v>
      </c>
      <c r="SGD168" s="76">
        <v>22</v>
      </c>
      <c r="SPU168" s="76">
        <v>18</v>
      </c>
      <c r="SPV168" s="76" t="s">
        <v>142</v>
      </c>
      <c r="SPW168" s="76" t="s">
        <v>143</v>
      </c>
      <c r="SPX168" s="76" t="s">
        <v>20</v>
      </c>
      <c r="SPZ168" s="76">
        <v>22</v>
      </c>
      <c r="SZQ168" s="76">
        <v>18</v>
      </c>
      <c r="SZR168" s="76" t="s">
        <v>142</v>
      </c>
      <c r="SZS168" s="76" t="s">
        <v>143</v>
      </c>
      <c r="SZT168" s="76" t="s">
        <v>20</v>
      </c>
      <c r="SZV168" s="76">
        <v>22</v>
      </c>
      <c r="TJM168" s="76">
        <v>18</v>
      </c>
      <c r="TJN168" s="76" t="s">
        <v>142</v>
      </c>
      <c r="TJO168" s="76" t="s">
        <v>143</v>
      </c>
      <c r="TJP168" s="76" t="s">
        <v>20</v>
      </c>
      <c r="TJR168" s="76">
        <v>22</v>
      </c>
      <c r="TTI168" s="76">
        <v>18</v>
      </c>
      <c r="TTJ168" s="76" t="s">
        <v>142</v>
      </c>
      <c r="TTK168" s="76" t="s">
        <v>143</v>
      </c>
      <c r="TTL168" s="76" t="s">
        <v>20</v>
      </c>
      <c r="TTN168" s="76">
        <v>22</v>
      </c>
      <c r="UDE168" s="76">
        <v>18</v>
      </c>
      <c r="UDF168" s="76" t="s">
        <v>142</v>
      </c>
      <c r="UDG168" s="76" t="s">
        <v>143</v>
      </c>
      <c r="UDH168" s="76" t="s">
        <v>20</v>
      </c>
      <c r="UDJ168" s="76">
        <v>22</v>
      </c>
      <c r="UNA168" s="76">
        <v>18</v>
      </c>
      <c r="UNB168" s="76" t="s">
        <v>142</v>
      </c>
      <c r="UNC168" s="76" t="s">
        <v>143</v>
      </c>
      <c r="UND168" s="76" t="s">
        <v>20</v>
      </c>
      <c r="UNF168" s="76">
        <v>22</v>
      </c>
      <c r="UWW168" s="76">
        <v>18</v>
      </c>
      <c r="UWX168" s="76" t="s">
        <v>142</v>
      </c>
      <c r="UWY168" s="76" t="s">
        <v>143</v>
      </c>
      <c r="UWZ168" s="76" t="s">
        <v>20</v>
      </c>
      <c r="UXB168" s="76">
        <v>22</v>
      </c>
      <c r="VGS168" s="76">
        <v>18</v>
      </c>
      <c r="VGT168" s="76" t="s">
        <v>142</v>
      </c>
      <c r="VGU168" s="76" t="s">
        <v>143</v>
      </c>
      <c r="VGV168" s="76" t="s">
        <v>20</v>
      </c>
      <c r="VGX168" s="76">
        <v>22</v>
      </c>
      <c r="VQO168" s="76">
        <v>18</v>
      </c>
      <c r="VQP168" s="76" t="s">
        <v>142</v>
      </c>
      <c r="VQQ168" s="76" t="s">
        <v>143</v>
      </c>
      <c r="VQR168" s="76" t="s">
        <v>20</v>
      </c>
      <c r="VQT168" s="76">
        <v>22</v>
      </c>
      <c r="WAK168" s="76">
        <v>18</v>
      </c>
      <c r="WAL168" s="76" t="s">
        <v>142</v>
      </c>
      <c r="WAM168" s="76" t="s">
        <v>143</v>
      </c>
      <c r="WAN168" s="76" t="s">
        <v>20</v>
      </c>
      <c r="WAP168" s="76">
        <v>22</v>
      </c>
      <c r="WKG168" s="76">
        <v>18</v>
      </c>
      <c r="WKH168" s="76" t="s">
        <v>142</v>
      </c>
      <c r="WKI168" s="76" t="s">
        <v>143</v>
      </c>
      <c r="WKJ168" s="76" t="s">
        <v>20</v>
      </c>
      <c r="WKL168" s="76">
        <v>22</v>
      </c>
      <c r="WUC168" s="76">
        <v>18</v>
      </c>
      <c r="WUD168" s="76" t="s">
        <v>142</v>
      </c>
      <c r="WUE168" s="76" t="s">
        <v>143</v>
      </c>
      <c r="WUF168" s="76" t="s">
        <v>20</v>
      </c>
      <c r="WUH168" s="76">
        <v>22</v>
      </c>
    </row>
    <row r="169" spans="1:998 1249:2022 2273:3046 3297:4070 4321:5094 5345:6118 6369:7142 7393:8166 8417:9190 9441:10214 10465:11238 11489:12262 12513:13286 13537:14310 14561:15334 15585:16102" s="76" customFormat="1" x14ac:dyDescent="0.35">
      <c r="A169" s="80"/>
      <c r="B169" s="81" t="s">
        <v>4</v>
      </c>
      <c r="C169" s="79" t="s">
        <v>5</v>
      </c>
      <c r="D169" s="82">
        <v>0.77800000000000002</v>
      </c>
      <c r="E169" s="82" t="s">
        <v>230</v>
      </c>
      <c r="F169" s="74"/>
      <c r="G169" s="75"/>
    </row>
    <row r="170" spans="1:998 1249:2022 2273:3046 3297:4070 4321:5094 5345:6118 6369:7142 7393:8166 8417:9190 9441:10214 10465:11238 11489:12262 12513:13286 13537:14310 14561:15334 15585:16102" s="76" customFormat="1" x14ac:dyDescent="0.35">
      <c r="A170" s="77"/>
      <c r="B170" s="78" t="s">
        <v>22</v>
      </c>
      <c r="C170" s="79" t="s">
        <v>9</v>
      </c>
      <c r="D170" s="64">
        <v>0.30199999999999999</v>
      </c>
      <c r="E170" s="64" t="s">
        <v>230</v>
      </c>
      <c r="F170" s="74"/>
      <c r="G170" s="75"/>
    </row>
    <row r="171" spans="1:998 1249:2022 2273:3046 3297:4070 4321:5094 5345:6118 6369:7142 7393:8166 8417:9190 9441:10214 10465:11238 11489:12262 12513:13286 13537:14310 14561:15334 15585:16102" s="76" customFormat="1" x14ac:dyDescent="0.35">
      <c r="A171" s="80"/>
      <c r="B171" s="83" t="s">
        <v>12</v>
      </c>
      <c r="C171" s="79"/>
      <c r="D171" s="65"/>
      <c r="E171" s="65" t="s">
        <v>230</v>
      </c>
      <c r="F171" s="74"/>
      <c r="G171" s="75"/>
    </row>
    <row r="172" spans="1:998 1249:2022 2273:3046 3297:4070 4321:5094 5345:6118 6369:7142 7393:8166 8417:9190 9441:10214 10465:11238 11489:12262 12513:13286 13537:14310 14561:15334 15585:16102" s="92" customFormat="1" ht="18.5" x14ac:dyDescent="0.35">
      <c r="A172" s="84" t="s">
        <v>148</v>
      </c>
      <c r="B172" s="85" t="s">
        <v>216</v>
      </c>
      <c r="C172" s="86" t="s">
        <v>20</v>
      </c>
      <c r="D172" s="87">
        <v>2</v>
      </c>
      <c r="E172" s="87" t="s">
        <v>229</v>
      </c>
      <c r="F172" s="90"/>
      <c r="G172" s="91"/>
    </row>
    <row r="173" spans="1:998 1249:2022 2273:3046 3297:4070 4321:5094 5345:6118 6369:7142 7393:8166 8417:9190 9441:10214 10465:11238 11489:12262 12513:13286 13537:14310 14561:15334 15585:16102" s="92" customFormat="1" x14ac:dyDescent="0.35">
      <c r="A173" s="84"/>
      <c r="B173" s="83" t="s">
        <v>13</v>
      </c>
      <c r="C173" s="86" t="s">
        <v>9</v>
      </c>
      <c r="D173" s="93">
        <v>4.8000000000000001E-2</v>
      </c>
      <c r="E173" s="93" t="s">
        <v>230</v>
      </c>
      <c r="F173" s="90"/>
      <c r="G173" s="91"/>
    </row>
    <row r="174" spans="1:998 1249:2022 2273:3046 3297:4070 4321:5094 5345:6118 6369:7142 7393:8166 8417:9190 9441:10214 10465:11238 11489:12262 12513:13286 13537:14310 14561:15334 15585:16102" s="92" customFormat="1" x14ac:dyDescent="0.35">
      <c r="A174" s="84" t="s">
        <v>217</v>
      </c>
      <c r="B174" s="83" t="s">
        <v>147</v>
      </c>
      <c r="C174" s="86" t="s">
        <v>14</v>
      </c>
      <c r="D174" s="89">
        <v>10</v>
      </c>
      <c r="E174" s="89" t="s">
        <v>230</v>
      </c>
      <c r="F174" s="90"/>
      <c r="G174" s="91"/>
    </row>
    <row r="175" spans="1:998 1249:2022 2273:3046 3297:4070 4321:5094 5345:6118 6369:7142 7393:8166 8417:9190 9441:10214 10465:11238 11489:12262 12513:13286 13537:14310 14561:15334 15585:16102" s="92" customFormat="1" x14ac:dyDescent="0.45">
      <c r="A175" s="84"/>
      <c r="B175" s="86" t="s">
        <v>4</v>
      </c>
      <c r="C175" s="86" t="s">
        <v>27</v>
      </c>
      <c r="D175" s="89">
        <v>0.44999999999999996</v>
      </c>
      <c r="E175" s="89" t="s">
        <v>230</v>
      </c>
      <c r="F175" s="94"/>
      <c r="G175" s="95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6"/>
      <c r="AH175" s="96"/>
      <c r="AI175" s="96"/>
      <c r="AJ175" s="96"/>
      <c r="AK175" s="96"/>
      <c r="AL175" s="96"/>
      <c r="AM175" s="96"/>
      <c r="AN175" s="96"/>
      <c r="AO175" s="96"/>
      <c r="AP175" s="96"/>
      <c r="AQ175" s="96"/>
      <c r="AR175" s="96"/>
      <c r="AS175" s="96"/>
      <c r="AT175" s="96"/>
      <c r="AU175" s="96"/>
      <c r="AV175" s="96"/>
      <c r="AW175" s="96"/>
      <c r="AX175" s="96"/>
      <c r="AY175" s="96"/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/>
      <c r="BT175" s="96"/>
      <c r="BU175" s="96"/>
      <c r="BV175" s="96"/>
      <c r="BW175" s="96"/>
      <c r="BX175" s="96"/>
      <c r="BY175" s="96"/>
      <c r="BZ175" s="96"/>
      <c r="CA175" s="96"/>
      <c r="CB175" s="96"/>
      <c r="CC175" s="96"/>
      <c r="CD175" s="96"/>
      <c r="CE175" s="96"/>
      <c r="CF175" s="96"/>
      <c r="CG175" s="96"/>
      <c r="CH175" s="96"/>
      <c r="CI175" s="96"/>
      <c r="CJ175" s="96"/>
      <c r="CK175" s="96"/>
      <c r="CL175" s="96"/>
      <c r="CM175" s="96"/>
      <c r="CN175" s="96"/>
      <c r="CO175" s="96"/>
      <c r="CP175" s="96"/>
      <c r="CQ175" s="96"/>
      <c r="CR175" s="96"/>
      <c r="CS175" s="96"/>
      <c r="CT175" s="96"/>
      <c r="CU175" s="96"/>
      <c r="CV175" s="96"/>
      <c r="CW175" s="96"/>
      <c r="CX175" s="96"/>
      <c r="CY175" s="96"/>
      <c r="CZ175" s="96"/>
      <c r="DA175" s="96"/>
      <c r="DB175" s="96"/>
      <c r="DC175" s="96"/>
      <c r="DD175" s="96"/>
      <c r="DE175" s="96"/>
      <c r="DF175" s="96"/>
      <c r="DG175" s="96"/>
      <c r="DH175" s="96"/>
      <c r="DI175" s="96"/>
      <c r="DJ175" s="96"/>
      <c r="DK175" s="96"/>
      <c r="DL175" s="96"/>
      <c r="DM175" s="96"/>
      <c r="DN175" s="96"/>
      <c r="DO175" s="96"/>
      <c r="DP175" s="96"/>
      <c r="DQ175" s="96"/>
      <c r="DR175" s="96"/>
      <c r="DS175" s="96"/>
      <c r="DT175" s="96"/>
      <c r="DU175" s="96"/>
      <c r="DV175" s="96"/>
      <c r="DW175" s="96"/>
      <c r="DX175" s="96"/>
      <c r="DY175" s="96"/>
      <c r="DZ175" s="96"/>
      <c r="EA175" s="96"/>
      <c r="EB175" s="96"/>
      <c r="EC175" s="96"/>
      <c r="ED175" s="96"/>
      <c r="EE175" s="96"/>
      <c r="EF175" s="96"/>
      <c r="EG175" s="96"/>
      <c r="EH175" s="96"/>
      <c r="EI175" s="96"/>
      <c r="EJ175" s="96"/>
      <c r="EK175" s="96"/>
      <c r="EL175" s="96"/>
      <c r="EM175" s="96"/>
      <c r="EN175" s="96"/>
      <c r="EO175" s="96"/>
      <c r="EP175" s="96"/>
      <c r="EQ175" s="96"/>
      <c r="ER175" s="96"/>
      <c r="ES175" s="96"/>
      <c r="ET175" s="96"/>
      <c r="EU175" s="96"/>
      <c r="EV175" s="96"/>
      <c r="EW175" s="96"/>
      <c r="EX175" s="96"/>
      <c r="EY175" s="96"/>
      <c r="EZ175" s="96"/>
      <c r="FA175" s="96"/>
      <c r="FB175" s="96"/>
      <c r="FC175" s="96"/>
      <c r="FD175" s="96"/>
      <c r="FE175" s="96"/>
      <c r="FF175" s="96"/>
      <c r="FG175" s="96"/>
      <c r="FH175" s="96"/>
      <c r="FI175" s="96"/>
      <c r="FJ175" s="96"/>
      <c r="FK175" s="96"/>
      <c r="FL175" s="96"/>
      <c r="FM175" s="96"/>
      <c r="FN175" s="96"/>
      <c r="FO175" s="96"/>
      <c r="FP175" s="96"/>
      <c r="FQ175" s="96"/>
      <c r="FR175" s="96"/>
      <c r="FS175" s="96"/>
      <c r="FT175" s="96"/>
      <c r="FU175" s="96"/>
      <c r="FV175" s="96"/>
      <c r="FW175" s="96"/>
      <c r="FX175" s="96"/>
      <c r="FY175" s="96"/>
      <c r="FZ175" s="96"/>
      <c r="GA175" s="96"/>
      <c r="GB175" s="96"/>
      <c r="GC175" s="96"/>
      <c r="GD175" s="96"/>
      <c r="GE175" s="96"/>
    </row>
    <row r="176" spans="1:998 1249:2022 2273:3046 3297:4070 4321:5094 5345:6118 6369:7142 7393:8166 8417:9190 9441:10214 10465:11238 11489:12262 12513:13286 13537:14310 14561:15334 15585:16102" s="92" customFormat="1" x14ac:dyDescent="0.45">
      <c r="A176" s="84" t="s">
        <v>218</v>
      </c>
      <c r="B176" s="83" t="s">
        <v>149</v>
      </c>
      <c r="C176" s="86" t="s">
        <v>14</v>
      </c>
      <c r="D176" s="89">
        <v>10</v>
      </c>
      <c r="E176" s="89" t="s">
        <v>230</v>
      </c>
      <c r="F176" s="94"/>
      <c r="G176" s="95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96"/>
      <c r="AH176" s="96"/>
      <c r="AI176" s="96"/>
      <c r="AJ176" s="96"/>
      <c r="AK176" s="96"/>
      <c r="AL176" s="96"/>
      <c r="AM176" s="96"/>
      <c r="AN176" s="96"/>
      <c r="AO176" s="96"/>
      <c r="AP176" s="96"/>
      <c r="AQ176" s="96"/>
      <c r="AR176" s="96"/>
      <c r="AS176" s="96"/>
      <c r="AT176" s="96"/>
      <c r="AU176" s="96"/>
      <c r="AV176" s="96"/>
      <c r="AW176" s="96"/>
      <c r="AX176" s="96"/>
      <c r="AY176" s="96"/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6"/>
      <c r="CJ176" s="96"/>
      <c r="CK176" s="96"/>
      <c r="CL176" s="96"/>
      <c r="CM176" s="96"/>
      <c r="CN176" s="96"/>
      <c r="CO176" s="96"/>
      <c r="CP176" s="96"/>
      <c r="CQ176" s="96"/>
      <c r="CR176" s="96"/>
      <c r="CS176" s="96"/>
      <c r="CT176" s="96"/>
      <c r="CU176" s="96"/>
      <c r="CV176" s="96"/>
      <c r="CW176" s="96"/>
      <c r="CX176" s="96"/>
      <c r="CY176" s="96"/>
      <c r="CZ176" s="96"/>
      <c r="DA176" s="96"/>
      <c r="DB176" s="96"/>
      <c r="DC176" s="96"/>
      <c r="DD176" s="96"/>
      <c r="DE176" s="96"/>
      <c r="DF176" s="96"/>
      <c r="DG176" s="96"/>
      <c r="DH176" s="96"/>
      <c r="DI176" s="96"/>
      <c r="DJ176" s="96"/>
      <c r="DK176" s="96"/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6"/>
      <c r="DY176" s="96"/>
      <c r="DZ176" s="96"/>
      <c r="EA176" s="96"/>
      <c r="EB176" s="96"/>
      <c r="EC176" s="96"/>
      <c r="ED176" s="96"/>
      <c r="EE176" s="96"/>
      <c r="EF176" s="96"/>
      <c r="EG176" s="96"/>
      <c r="EH176" s="96"/>
      <c r="EI176" s="96"/>
      <c r="EJ176" s="96"/>
      <c r="EK176" s="96"/>
      <c r="EL176" s="96"/>
      <c r="EM176" s="96"/>
      <c r="EN176" s="96"/>
      <c r="EO176" s="96"/>
      <c r="EP176" s="96"/>
      <c r="EQ176" s="96"/>
      <c r="ER176" s="96"/>
      <c r="ES176" s="96"/>
      <c r="ET176" s="96"/>
      <c r="EU176" s="96"/>
      <c r="EV176" s="96"/>
      <c r="EW176" s="96"/>
      <c r="EX176" s="96"/>
      <c r="EY176" s="96"/>
      <c r="EZ176" s="96"/>
      <c r="FA176" s="96"/>
      <c r="FB176" s="96"/>
      <c r="FC176" s="96"/>
      <c r="FD176" s="96"/>
      <c r="FE176" s="96"/>
      <c r="FF176" s="96"/>
      <c r="FG176" s="96"/>
      <c r="FH176" s="96"/>
      <c r="FI176" s="96"/>
      <c r="FJ176" s="96"/>
      <c r="FK176" s="96"/>
      <c r="FL176" s="96"/>
      <c r="FM176" s="96"/>
      <c r="FN176" s="96"/>
      <c r="FO176" s="96"/>
      <c r="FP176" s="96"/>
      <c r="FQ176" s="96"/>
      <c r="FR176" s="96"/>
      <c r="FS176" s="96"/>
      <c r="FT176" s="96"/>
      <c r="FU176" s="96"/>
      <c r="FV176" s="96"/>
      <c r="FW176" s="96"/>
      <c r="FX176" s="96"/>
      <c r="FY176" s="96"/>
      <c r="FZ176" s="96"/>
      <c r="GA176" s="96"/>
      <c r="GB176" s="96"/>
      <c r="GC176" s="96"/>
      <c r="GD176" s="96"/>
      <c r="GE176" s="96"/>
    </row>
    <row r="177" spans="1:187" s="92" customFormat="1" x14ac:dyDescent="0.45">
      <c r="A177" s="84"/>
      <c r="B177" s="83" t="s">
        <v>188</v>
      </c>
      <c r="C177" s="86"/>
      <c r="D177" s="89"/>
      <c r="E177" s="89" t="s">
        <v>230</v>
      </c>
      <c r="F177" s="94"/>
      <c r="G177" s="95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6"/>
      <c r="AP177" s="96"/>
      <c r="AQ177" s="96"/>
      <c r="AR177" s="96"/>
      <c r="AS177" s="96"/>
      <c r="AT177" s="96"/>
      <c r="AU177" s="96"/>
      <c r="AV177" s="96"/>
      <c r="AW177" s="96"/>
      <c r="AX177" s="96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96"/>
      <c r="BQ177" s="96"/>
      <c r="BR177" s="96"/>
      <c r="BS177" s="96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96"/>
      <c r="CG177" s="96"/>
      <c r="CH177" s="96"/>
      <c r="CI177" s="96"/>
      <c r="CJ177" s="96"/>
      <c r="CK177" s="96"/>
      <c r="CL177" s="96"/>
      <c r="CM177" s="96"/>
      <c r="CN177" s="96"/>
      <c r="CO177" s="96"/>
      <c r="CP177" s="96"/>
      <c r="CQ177" s="96"/>
      <c r="CR177" s="96"/>
      <c r="CS177" s="96"/>
      <c r="CT177" s="96"/>
      <c r="CU177" s="96"/>
      <c r="CV177" s="96"/>
      <c r="CW177" s="96"/>
      <c r="CX177" s="96"/>
      <c r="CY177" s="96"/>
      <c r="CZ177" s="96"/>
      <c r="DA177" s="96"/>
      <c r="DB177" s="96"/>
      <c r="DC177" s="96"/>
      <c r="DD177" s="96"/>
      <c r="DE177" s="96"/>
      <c r="DF177" s="96"/>
      <c r="DG177" s="96"/>
      <c r="DH177" s="96"/>
      <c r="DI177" s="96"/>
      <c r="DJ177" s="96"/>
      <c r="DK177" s="96"/>
      <c r="DL177" s="96"/>
      <c r="DM177" s="96"/>
      <c r="DN177" s="96"/>
      <c r="DO177" s="96"/>
      <c r="DP177" s="96"/>
      <c r="DQ177" s="96"/>
      <c r="DR177" s="96"/>
      <c r="DS177" s="96"/>
      <c r="DT177" s="96"/>
      <c r="DU177" s="96"/>
      <c r="DV177" s="96"/>
      <c r="DW177" s="96"/>
      <c r="DX177" s="96"/>
      <c r="DY177" s="96"/>
      <c r="DZ177" s="96"/>
      <c r="EA177" s="96"/>
      <c r="EB177" s="96"/>
      <c r="EC177" s="96"/>
      <c r="ED177" s="96"/>
      <c r="EE177" s="96"/>
      <c r="EF177" s="96"/>
      <c r="EG177" s="96"/>
      <c r="EH177" s="96"/>
      <c r="EI177" s="96"/>
      <c r="EJ177" s="96"/>
      <c r="EK177" s="96"/>
      <c r="EL177" s="96"/>
      <c r="EM177" s="96"/>
      <c r="EN177" s="96"/>
      <c r="EO177" s="96"/>
      <c r="EP177" s="96"/>
      <c r="EQ177" s="96"/>
      <c r="ER177" s="96"/>
      <c r="ES177" s="96"/>
      <c r="ET177" s="96"/>
      <c r="EU177" s="96"/>
      <c r="EV177" s="96"/>
      <c r="EW177" s="96"/>
      <c r="EX177" s="96"/>
      <c r="EY177" s="96"/>
      <c r="EZ177" s="96"/>
      <c r="FA177" s="96"/>
      <c r="FB177" s="96"/>
      <c r="FC177" s="96"/>
      <c r="FD177" s="96"/>
      <c r="FE177" s="96"/>
      <c r="FF177" s="96"/>
      <c r="FG177" s="96"/>
      <c r="FH177" s="96"/>
      <c r="FI177" s="96"/>
      <c r="FJ177" s="96"/>
      <c r="FK177" s="96"/>
      <c r="FL177" s="96"/>
      <c r="FM177" s="96"/>
      <c r="FN177" s="96"/>
      <c r="FO177" s="96"/>
      <c r="FP177" s="96"/>
      <c r="FQ177" s="96"/>
      <c r="FR177" s="96"/>
      <c r="FS177" s="96"/>
      <c r="FT177" s="96"/>
      <c r="FU177" s="96"/>
      <c r="FV177" s="96"/>
      <c r="FW177" s="96"/>
      <c r="FX177" s="96"/>
      <c r="FY177" s="96"/>
      <c r="FZ177" s="96"/>
      <c r="GA177" s="96"/>
      <c r="GB177" s="96"/>
      <c r="GC177" s="96"/>
      <c r="GD177" s="96"/>
      <c r="GE177" s="96"/>
    </row>
    <row r="178" spans="1:187" s="92" customFormat="1" x14ac:dyDescent="0.45">
      <c r="A178" s="84">
        <v>35</v>
      </c>
      <c r="B178" s="83" t="s">
        <v>219</v>
      </c>
      <c r="C178" s="86" t="s">
        <v>150</v>
      </c>
      <c r="D178" s="88">
        <v>2</v>
      </c>
      <c r="E178" s="88" t="s">
        <v>230</v>
      </c>
      <c r="F178" s="94"/>
      <c r="G178" s="95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96"/>
      <c r="CO178" s="96"/>
      <c r="CP178" s="96"/>
      <c r="CQ178" s="96"/>
      <c r="CR178" s="96"/>
      <c r="CS178" s="96"/>
      <c r="CT178" s="96"/>
      <c r="CU178" s="96"/>
      <c r="CV178" s="96"/>
      <c r="CW178" s="96"/>
      <c r="CX178" s="96"/>
      <c r="CY178" s="96"/>
      <c r="CZ178" s="96"/>
      <c r="DA178" s="96"/>
      <c r="DB178" s="96"/>
      <c r="DC178" s="96"/>
      <c r="DD178" s="96"/>
      <c r="DE178" s="96"/>
      <c r="DF178" s="96"/>
      <c r="DG178" s="96"/>
      <c r="DH178" s="96"/>
      <c r="DI178" s="96"/>
      <c r="DJ178" s="96"/>
      <c r="DK178" s="96"/>
      <c r="DL178" s="96"/>
      <c r="DM178" s="96"/>
      <c r="DN178" s="96"/>
      <c r="DO178" s="96"/>
      <c r="DP178" s="96"/>
      <c r="DQ178" s="96"/>
      <c r="DR178" s="96"/>
      <c r="DS178" s="96"/>
      <c r="DT178" s="96"/>
      <c r="DU178" s="96"/>
      <c r="DV178" s="96"/>
      <c r="DW178" s="96"/>
      <c r="DX178" s="96"/>
      <c r="DY178" s="96"/>
      <c r="DZ178" s="96"/>
      <c r="EA178" s="96"/>
      <c r="EB178" s="96"/>
      <c r="EC178" s="96"/>
      <c r="ED178" s="96"/>
      <c r="EE178" s="96"/>
      <c r="EF178" s="96"/>
      <c r="EG178" s="96"/>
      <c r="EH178" s="96"/>
      <c r="EI178" s="96"/>
      <c r="EJ178" s="96"/>
      <c r="EK178" s="96"/>
      <c r="EL178" s="96"/>
      <c r="EM178" s="96"/>
      <c r="EN178" s="96"/>
      <c r="EO178" s="96"/>
      <c r="EP178" s="96"/>
      <c r="EQ178" s="96"/>
      <c r="ER178" s="96"/>
      <c r="ES178" s="96"/>
      <c r="ET178" s="96"/>
      <c r="EU178" s="96"/>
      <c r="EV178" s="96"/>
      <c r="EW178" s="96"/>
      <c r="EX178" s="96"/>
      <c r="EY178" s="96"/>
      <c r="EZ178" s="96"/>
      <c r="FA178" s="96"/>
      <c r="FB178" s="96"/>
      <c r="FC178" s="96"/>
      <c r="FD178" s="96"/>
      <c r="FE178" s="96"/>
      <c r="FF178" s="96"/>
      <c r="FG178" s="96"/>
      <c r="FH178" s="96"/>
      <c r="FI178" s="96"/>
      <c r="FJ178" s="96"/>
      <c r="FK178" s="96"/>
      <c r="FL178" s="96"/>
      <c r="FM178" s="96"/>
      <c r="FN178" s="96"/>
      <c r="FO178" s="96"/>
      <c r="FP178" s="96"/>
      <c r="FQ178" s="96"/>
      <c r="FR178" s="96"/>
      <c r="FS178" s="96"/>
      <c r="FT178" s="96"/>
      <c r="FU178" s="96"/>
      <c r="FV178" s="96"/>
      <c r="FW178" s="96"/>
      <c r="FX178" s="96"/>
      <c r="FY178" s="96"/>
      <c r="FZ178" s="96"/>
      <c r="GA178" s="96"/>
      <c r="GB178" s="96"/>
      <c r="GC178" s="96"/>
      <c r="GD178" s="96"/>
      <c r="GE178" s="96"/>
    </row>
    <row r="179" spans="1:187" s="92" customFormat="1" x14ac:dyDescent="0.35">
      <c r="A179" s="84"/>
      <c r="B179" s="49" t="s">
        <v>4</v>
      </c>
      <c r="C179" s="86" t="s">
        <v>5</v>
      </c>
      <c r="D179" s="97">
        <v>0.24</v>
      </c>
      <c r="E179" s="97" t="s">
        <v>230</v>
      </c>
      <c r="F179" s="90"/>
      <c r="G179" s="91"/>
    </row>
    <row r="180" spans="1:187" s="92" customFormat="1" x14ac:dyDescent="0.35">
      <c r="A180" s="84"/>
      <c r="B180" s="83" t="s">
        <v>22</v>
      </c>
      <c r="C180" s="86" t="s">
        <v>9</v>
      </c>
      <c r="D180" s="89">
        <v>0.28799999999999998</v>
      </c>
      <c r="E180" s="89" t="s">
        <v>230</v>
      </c>
      <c r="F180" s="90"/>
      <c r="G180" s="91"/>
    </row>
    <row r="181" spans="1:187" s="92" customFormat="1" x14ac:dyDescent="0.35">
      <c r="A181" s="84"/>
      <c r="B181" s="83" t="s">
        <v>12</v>
      </c>
      <c r="C181" s="86"/>
      <c r="D181" s="89"/>
      <c r="E181" s="89" t="s">
        <v>230</v>
      </c>
      <c r="F181" s="90"/>
      <c r="G181" s="91"/>
    </row>
    <row r="182" spans="1:187" s="92" customFormat="1" x14ac:dyDescent="0.35">
      <c r="A182" s="84"/>
      <c r="B182" s="83" t="s">
        <v>189</v>
      </c>
      <c r="C182" s="86" t="s">
        <v>28</v>
      </c>
      <c r="D182" s="88">
        <v>0.18122579999999999</v>
      </c>
      <c r="E182" s="88" t="s">
        <v>230</v>
      </c>
      <c r="F182" s="90"/>
      <c r="G182" s="91"/>
    </row>
    <row r="183" spans="1:187" s="92" customFormat="1" x14ac:dyDescent="0.35">
      <c r="A183" s="84"/>
      <c r="B183" s="83" t="s">
        <v>190</v>
      </c>
      <c r="C183" s="86" t="s">
        <v>38</v>
      </c>
      <c r="D183" s="98">
        <v>9.9015600000000009E-2</v>
      </c>
      <c r="E183" s="98" t="s">
        <v>230</v>
      </c>
      <c r="F183" s="90"/>
      <c r="G183" s="91"/>
    </row>
    <row r="184" spans="1:187" s="92" customFormat="1" x14ac:dyDescent="0.35">
      <c r="A184" s="84">
        <v>36</v>
      </c>
      <c r="B184" s="49" t="s">
        <v>220</v>
      </c>
      <c r="C184" s="86" t="s">
        <v>14</v>
      </c>
      <c r="D184" s="99">
        <v>1</v>
      </c>
      <c r="E184" s="99" t="s">
        <v>230</v>
      </c>
      <c r="F184" s="90"/>
      <c r="G184" s="91"/>
    </row>
    <row r="185" spans="1:187" s="92" customFormat="1" x14ac:dyDescent="0.35">
      <c r="A185" s="84"/>
      <c r="B185" s="83" t="s">
        <v>4</v>
      </c>
      <c r="C185" s="86" t="s">
        <v>5</v>
      </c>
      <c r="D185" s="57">
        <v>0.24360000000000001</v>
      </c>
      <c r="E185" s="57" t="s">
        <v>230</v>
      </c>
      <c r="F185" s="90"/>
      <c r="G185" s="91"/>
    </row>
    <row r="186" spans="1:187" s="92" customFormat="1" x14ac:dyDescent="0.35">
      <c r="A186" s="84"/>
      <c r="B186" s="81" t="s">
        <v>8</v>
      </c>
      <c r="C186" s="86" t="s">
        <v>9</v>
      </c>
      <c r="D186" s="99">
        <v>3.882E-3</v>
      </c>
      <c r="E186" s="99" t="s">
        <v>230</v>
      </c>
      <c r="F186" s="90"/>
      <c r="G186" s="91"/>
    </row>
    <row r="187" spans="1:187" s="92" customFormat="1" x14ac:dyDescent="0.35">
      <c r="A187" s="84">
        <v>37</v>
      </c>
      <c r="B187" s="83" t="s">
        <v>231</v>
      </c>
      <c r="C187" s="86" t="s">
        <v>20</v>
      </c>
      <c r="D187" s="57">
        <v>2</v>
      </c>
      <c r="E187" s="57" t="s">
        <v>230</v>
      </c>
      <c r="F187" s="90"/>
      <c r="G187" s="91"/>
    </row>
    <row r="188" spans="1:187" s="76" customFormat="1" x14ac:dyDescent="0.35">
      <c r="A188" s="100"/>
      <c r="B188" s="81" t="s">
        <v>4</v>
      </c>
      <c r="C188" s="79" t="s">
        <v>5</v>
      </c>
      <c r="D188" s="101">
        <v>13.24</v>
      </c>
      <c r="E188" s="101" t="s">
        <v>230</v>
      </c>
      <c r="F188" s="74"/>
      <c r="G188" s="75"/>
    </row>
    <row r="189" spans="1:187" s="76" customFormat="1" x14ac:dyDescent="0.35">
      <c r="A189" s="77"/>
      <c r="B189" s="78" t="s">
        <v>22</v>
      </c>
      <c r="C189" s="79" t="s">
        <v>9</v>
      </c>
      <c r="D189" s="64">
        <v>3.54</v>
      </c>
      <c r="E189" s="64" t="s">
        <v>230</v>
      </c>
      <c r="F189" s="74"/>
      <c r="G189" s="75"/>
    </row>
    <row r="190" spans="1:187" s="92" customFormat="1" x14ac:dyDescent="0.35">
      <c r="A190" s="84"/>
      <c r="B190" s="49" t="s">
        <v>12</v>
      </c>
      <c r="C190" s="86"/>
      <c r="D190" s="99"/>
      <c r="E190" s="99" t="s">
        <v>230</v>
      </c>
      <c r="F190" s="90"/>
      <c r="G190" s="91"/>
    </row>
    <row r="191" spans="1:187" s="103" customFormat="1" x14ac:dyDescent="0.35">
      <c r="A191" s="102" t="s">
        <v>193</v>
      </c>
      <c r="B191" s="83" t="s">
        <v>232</v>
      </c>
      <c r="C191" s="86" t="s">
        <v>20</v>
      </c>
      <c r="D191" s="89">
        <v>2</v>
      </c>
      <c r="E191" s="89" t="s">
        <v>229</v>
      </c>
      <c r="F191" s="90"/>
      <c r="G191" s="91"/>
    </row>
    <row r="192" spans="1:187" s="105" customFormat="1" x14ac:dyDescent="0.45">
      <c r="A192" s="84"/>
      <c r="B192" s="104" t="s">
        <v>13</v>
      </c>
      <c r="C192" s="86" t="s">
        <v>9</v>
      </c>
      <c r="D192" s="87">
        <v>2.6</v>
      </c>
      <c r="E192" s="87" t="s">
        <v>230</v>
      </c>
      <c r="F192" s="94"/>
      <c r="G192" s="95"/>
    </row>
    <row r="193" spans="1:7" s="96" customFormat="1" x14ac:dyDescent="0.45">
      <c r="A193" s="84">
        <v>38</v>
      </c>
      <c r="B193" s="83" t="s">
        <v>221</v>
      </c>
      <c r="C193" s="86" t="s">
        <v>21</v>
      </c>
      <c r="D193" s="89">
        <v>4.7999999999999996E-3</v>
      </c>
      <c r="E193" s="89" t="s">
        <v>230</v>
      </c>
      <c r="F193" s="94"/>
      <c r="G193" s="95"/>
    </row>
    <row r="194" spans="1:7" s="96" customFormat="1" x14ac:dyDescent="0.45">
      <c r="A194" s="55"/>
      <c r="B194" s="106" t="s">
        <v>4</v>
      </c>
      <c r="C194" s="50" t="s">
        <v>5</v>
      </c>
      <c r="D194" s="107">
        <v>1.464</v>
      </c>
      <c r="E194" s="107" t="s">
        <v>230</v>
      </c>
      <c r="F194" s="94"/>
      <c r="G194" s="95"/>
    </row>
    <row r="195" spans="1:7" s="96" customFormat="1" x14ac:dyDescent="0.45">
      <c r="A195" s="55"/>
      <c r="B195" s="56" t="s">
        <v>22</v>
      </c>
      <c r="C195" s="50" t="s">
        <v>9</v>
      </c>
      <c r="D195" s="108">
        <v>0.77759999999999996</v>
      </c>
      <c r="E195" s="108" t="s">
        <v>230</v>
      </c>
      <c r="F195" s="94"/>
      <c r="G195" s="95"/>
    </row>
    <row r="196" spans="1:7" s="96" customFormat="1" x14ac:dyDescent="0.45">
      <c r="A196" s="84"/>
      <c r="B196" s="83" t="s">
        <v>12</v>
      </c>
      <c r="C196" s="86"/>
      <c r="D196" s="89"/>
      <c r="E196" s="89" t="s">
        <v>230</v>
      </c>
      <c r="F196" s="94"/>
      <c r="G196" s="95"/>
    </row>
    <row r="197" spans="1:7" s="96" customFormat="1" x14ac:dyDescent="0.45">
      <c r="A197" s="84" t="s">
        <v>195</v>
      </c>
      <c r="B197" s="83" t="s">
        <v>233</v>
      </c>
      <c r="C197" s="86" t="s">
        <v>20</v>
      </c>
      <c r="D197" s="89">
        <v>1</v>
      </c>
      <c r="E197" s="89" t="s">
        <v>229</v>
      </c>
      <c r="F197" s="94"/>
      <c r="G197" s="95"/>
    </row>
    <row r="198" spans="1:7" s="96" customFormat="1" ht="16.5" thickBot="1" x14ac:dyDescent="0.5">
      <c r="A198" s="110"/>
      <c r="B198" s="83" t="s">
        <v>13</v>
      </c>
      <c r="C198" s="86" t="s">
        <v>9</v>
      </c>
      <c r="D198" s="93">
        <v>0.23615999999999998</v>
      </c>
      <c r="E198" s="93" t="s">
        <v>230</v>
      </c>
      <c r="F198" s="94"/>
      <c r="G198" s="95"/>
    </row>
    <row r="199" spans="1:7" s="3" customFormat="1" ht="16.5" customHeight="1" thickBot="1" x14ac:dyDescent="0.4">
      <c r="A199" s="15"/>
      <c r="B199" s="122" t="s">
        <v>15</v>
      </c>
      <c r="C199" s="4"/>
      <c r="D199" s="5"/>
      <c r="E199" s="144"/>
      <c r="F199" s="43"/>
      <c r="G199" s="157"/>
    </row>
    <row r="200" spans="1:7" s="3" customFormat="1" ht="16.5" customHeight="1" thickBot="1" x14ac:dyDescent="0.4">
      <c r="A200" s="16"/>
      <c r="B200" s="123" t="s">
        <v>16</v>
      </c>
      <c r="C200" s="151">
        <v>0.05</v>
      </c>
      <c r="D200" s="6"/>
      <c r="E200" s="7"/>
      <c r="F200" s="43"/>
      <c r="G200" s="158"/>
    </row>
    <row r="201" spans="1:7" s="3" customFormat="1" ht="16.5" customHeight="1" thickBot="1" x14ac:dyDescent="0.4">
      <c r="A201" s="16"/>
      <c r="B201" s="124" t="s">
        <v>17</v>
      </c>
      <c r="C201" s="152"/>
      <c r="D201" s="7"/>
      <c r="E201" s="7"/>
      <c r="F201" s="155"/>
      <c r="G201" s="157"/>
    </row>
    <row r="202" spans="1:7" s="3" customFormat="1" ht="16.5" customHeight="1" thickBot="1" x14ac:dyDescent="0.4">
      <c r="A202" s="143"/>
      <c r="B202" s="125" t="s">
        <v>18</v>
      </c>
      <c r="C202" s="153">
        <v>0.1</v>
      </c>
      <c r="D202" s="6"/>
      <c r="E202" s="8"/>
      <c r="F202" s="156"/>
      <c r="G202" s="159"/>
    </row>
    <row r="203" spans="1:7" s="3" customFormat="1" ht="16.5" customHeight="1" thickBot="1" x14ac:dyDescent="0.4">
      <c r="A203" s="16"/>
      <c r="B203" s="124" t="s">
        <v>17</v>
      </c>
      <c r="C203" s="152"/>
      <c r="D203" s="7"/>
      <c r="E203" s="7"/>
      <c r="F203" s="155"/>
      <c r="G203" s="157"/>
    </row>
    <row r="204" spans="1:7" s="3" customFormat="1" ht="16.5" customHeight="1" thickBot="1" x14ac:dyDescent="0.4">
      <c r="A204" s="143"/>
      <c r="B204" s="125" t="s">
        <v>19</v>
      </c>
      <c r="C204" s="153">
        <v>0.08</v>
      </c>
      <c r="D204" s="6"/>
      <c r="E204" s="8"/>
      <c r="F204" s="156"/>
      <c r="G204" s="159"/>
    </row>
    <row r="205" spans="1:7" s="3" customFormat="1" ht="16.5" customHeight="1" thickBot="1" x14ac:dyDescent="0.4">
      <c r="A205" s="16"/>
      <c r="B205" s="124" t="s">
        <v>17</v>
      </c>
      <c r="C205" s="152"/>
      <c r="D205" s="7"/>
      <c r="E205" s="7"/>
      <c r="F205" s="155"/>
      <c r="G205" s="157"/>
    </row>
    <row r="206" spans="1:7" s="3" customFormat="1" ht="16.5" customHeight="1" thickBot="1" x14ac:dyDescent="0.4">
      <c r="A206" s="143"/>
      <c r="B206" s="126" t="s">
        <v>151</v>
      </c>
      <c r="C206" s="154">
        <v>0.18</v>
      </c>
      <c r="D206" s="6"/>
      <c r="E206" s="8"/>
      <c r="F206" s="156"/>
      <c r="G206" s="159"/>
    </row>
    <row r="207" spans="1:7" s="3" customFormat="1" ht="16.5" customHeight="1" thickBot="1" x14ac:dyDescent="0.4">
      <c r="A207" s="16"/>
      <c r="B207" s="124" t="s">
        <v>17</v>
      </c>
      <c r="C207" s="152"/>
      <c r="D207" s="7"/>
      <c r="E207" s="7"/>
      <c r="F207" s="155"/>
      <c r="G207" s="157"/>
    </row>
    <row r="208" spans="1:7" ht="15" customHeight="1" x14ac:dyDescent="0.35"/>
    <row r="209" spans="2:5" ht="17.25" customHeight="1" x14ac:dyDescent="0.35">
      <c r="B209" s="9"/>
      <c r="C209" s="10"/>
      <c r="D209" s="11"/>
      <c r="E209" s="11"/>
    </row>
    <row r="210" spans="2:5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ნაკრები</vt:lpstr>
      <vt:lpstr>დ=80 მმ ფოლადი</vt:lpstr>
      <vt:lpstr>150-d=150 მმ თუჯი</vt:lpstr>
      <vt:lpstr>'150-d=150 მმ თუჯი'!Print_Area</vt:lpstr>
      <vt:lpstr>'დ=80 მმ ფოლადი'!Print_Area</vt:lpstr>
      <vt:lpstr>'150-d=150 მმ თუჯი'!Print_Titles</vt:lpstr>
      <vt:lpstr>'დ=80 მმ ფოლადი'!Print_Titles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2022-04-28T08:22:20Z</dcterms:modified>
</cp:coreProperties>
</file>